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Giang\HPhuTan\KH2025\HS-KH2025-HPT\"/>
    </mc:Choice>
  </mc:AlternateContent>
  <bookViews>
    <workbookView xWindow="0" yWindow="0" windowWidth="28800" windowHeight="12330" tabRatio="833" firstSheet="8" activeTab="14"/>
  </bookViews>
  <sheets>
    <sheet name="foxz_2" sheetId="676" state="veryHidden" r:id="rId1"/>
    <sheet name="foxz_3" sheetId="677" state="veryHidden" r:id="rId2"/>
    <sheet name="foxz_4" sheetId="678" state="veryHidden" r:id="rId3"/>
    <sheet name="foxz_5" sheetId="679" state="veryHidden" r:id="rId4"/>
    <sheet name="foxz_6" sheetId="680" state="veryHidden" r:id="rId5"/>
    <sheet name="foxz_7" sheetId="683" state="veryHidden" r:id="rId6"/>
    <sheet name="foxz_8" sheetId="684" state="veryHidden" r:id="rId7"/>
    <sheet name="foxz_9" sheetId="685" state="veryHidden" r:id="rId8"/>
    <sheet name="DM BIEU (KH)" sheetId="673" r:id="rId9"/>
    <sheet name="BIEU 01-CH" sheetId="686" r:id="rId10"/>
    <sheet name="BIEU 02-CH" sheetId="295" r:id="rId11"/>
    <sheet name="BIEU 08-CH (new)" sheetId="687" r:id="rId12"/>
    <sheet name="BIEU 09-CH" sheetId="445" r:id="rId13"/>
    <sheet name="BIEU 11-CH" sheetId="691" r:id="rId14"/>
    <sheet name="BIEU 16-CH (A3)" sheetId="690" r:id="rId15"/>
  </sheets>
  <externalReferences>
    <externalReference r:id="rId16"/>
  </externalReferences>
  <definedNames>
    <definedName name="_Fill" localSheetId="9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8" hidden="1">#REF!</definedName>
    <definedName name="_Fill" hidden="1">#REF!</definedName>
    <definedName name="A" localSheetId="11">#REF!</definedName>
    <definedName name="A" localSheetId="13">#REF!</definedName>
    <definedName name="A" localSheetId="14">#REF!</definedName>
    <definedName name="A">#REF!</definedName>
    <definedName name="AA" localSheetId="11">#REF!</definedName>
    <definedName name="AA" localSheetId="13">#REF!</definedName>
    <definedName name="AA" localSheetId="14">#REF!</definedName>
    <definedName name="AA">#REF!</definedName>
    <definedName name="B" localSheetId="11">#REF!</definedName>
    <definedName name="B" localSheetId="13">#REF!</definedName>
    <definedName name="B" localSheetId="14">#REF!</definedName>
    <definedName name="B">#REF!</definedName>
    <definedName name="BB" localSheetId="11">#REF!</definedName>
    <definedName name="BB" localSheetId="13">#REF!</definedName>
    <definedName name="BB" localSheetId="14">#REF!</definedName>
    <definedName name="BB">#REF!</definedName>
    <definedName name="C_" localSheetId="11">#REF!</definedName>
    <definedName name="C_" localSheetId="13">#REF!</definedName>
    <definedName name="C_" localSheetId="14">#REF!</definedName>
    <definedName name="C_">#REF!</definedName>
    <definedName name="CC" localSheetId="11">#REF!</definedName>
    <definedName name="CC" localSheetId="13">#REF!</definedName>
    <definedName name="CC" localSheetId="14">#REF!</definedName>
    <definedName name="CC">#REF!</definedName>
    <definedName name="CLVL" localSheetId="11">#REF!</definedName>
    <definedName name="CLVL" localSheetId="13">#REF!</definedName>
    <definedName name="CLVL" localSheetId="14">#REF!</definedName>
    <definedName name="CLVL">#REF!</definedName>
    <definedName name="CPC" localSheetId="11">#REF!</definedName>
    <definedName name="CPC" localSheetId="13">#REF!</definedName>
    <definedName name="CPC" localSheetId="14">#REF!</definedName>
    <definedName name="CPC">#REF!</definedName>
    <definedName name="G" localSheetId="11">#REF!</definedName>
    <definedName name="G" localSheetId="13">#REF!</definedName>
    <definedName name="G" localSheetId="14">#REF!</definedName>
    <definedName name="G">#REF!</definedName>
    <definedName name="gcm">'[1]gia vt,nc,may'!$H$7:$I$17</definedName>
    <definedName name="gnc">'[1]gia vt,nc,may'!$E$7:$F$12</definedName>
    <definedName name="gvt">'[1]gia vt,nc,may'!$B$7:$C$159</definedName>
    <definedName name="LN" localSheetId="11">#REF!</definedName>
    <definedName name="LN" localSheetId="13">#REF!</definedName>
    <definedName name="LN" localSheetId="14">#REF!</definedName>
    <definedName name="LN">#REF!</definedName>
    <definedName name="PK" localSheetId="11">#REF!</definedName>
    <definedName name="PK" localSheetId="13">#REF!</definedName>
    <definedName name="PK" localSheetId="14">#REF!</definedName>
    <definedName name="PK">#REF!</definedName>
    <definedName name="_xlnm.Print_Area" localSheetId="14">'BIEU 16-CH (A3)'!$A$1:$BR$79</definedName>
    <definedName name="_xlnm.Print_Titles" localSheetId="9">'BIEU 01-CH'!$4:$5</definedName>
    <definedName name="_xlnm.Print_Titles" localSheetId="10">'BIEU 02-CH'!$3:$5</definedName>
    <definedName name="_xlnm.Print_Titles" localSheetId="11">'BIEU 08-CH (new)'!$4:$5</definedName>
    <definedName name="_xlnm.Print_Titles" localSheetId="12">'BIEU 09-CH'!$5:$6</definedName>
    <definedName name="_xlnm.Print_Titles">#N/A</definedName>
    <definedName name="T" localSheetId="11">#REF!</definedName>
    <definedName name="T" localSheetId="13">#REF!</definedName>
    <definedName name="T" localSheetId="14">#REF!</definedName>
    <definedName name="T">#REF!</definedName>
    <definedName name="tong" localSheetId="9">#REF!</definedName>
    <definedName name="tong" localSheetId="11">#REF!</definedName>
    <definedName name="tong" localSheetId="12">#REF!</definedName>
    <definedName name="tong" localSheetId="13">#REF!</definedName>
    <definedName name="tong" localSheetId="14">#REF!</definedName>
    <definedName name="tong" localSheetId="8">#REF!</definedName>
    <definedName name="tong">#REF!</definedName>
    <definedName name="Z" localSheetId="11">#REF!</definedName>
    <definedName name="Z" localSheetId="13">#REF!</definedName>
    <definedName name="Z" localSheetId="14">#REF!</definedName>
    <definedName name="Z">#REF!</definedName>
  </definedNames>
  <calcPr calcId="162913" iterate="1"/>
  <fileRecoveryPr autoRecover="0"/>
</workbook>
</file>

<file path=xl/calcChain.xml><?xml version="1.0" encoding="utf-8"?>
<calcChain xmlns="http://schemas.openxmlformats.org/spreadsheetml/2006/main">
  <c r="A2" i="691" l="1"/>
  <c r="A2" i="690" l="1"/>
  <c r="A2" i="445" l="1"/>
  <c r="A2" i="687"/>
  <c r="A2" i="295"/>
  <c r="A2" i="686"/>
</calcChain>
</file>

<file path=xl/sharedStrings.xml><?xml version="1.0" encoding="utf-8"?>
<sst xmlns="http://schemas.openxmlformats.org/spreadsheetml/2006/main" count="1244" uniqueCount="314">
  <si>
    <t>STT</t>
  </si>
  <si>
    <t>HNK</t>
  </si>
  <si>
    <t>CLN</t>
  </si>
  <si>
    <t>RPH</t>
  </si>
  <si>
    <t>RDD</t>
  </si>
  <si>
    <t>RSX</t>
  </si>
  <si>
    <t>NTS</t>
  </si>
  <si>
    <t>LMU</t>
  </si>
  <si>
    <t>CQP</t>
  </si>
  <si>
    <t>CAN</t>
  </si>
  <si>
    <t>SKK</t>
  </si>
  <si>
    <t>SKC</t>
  </si>
  <si>
    <t>SKS</t>
  </si>
  <si>
    <t>DRA</t>
  </si>
  <si>
    <t>NTD</t>
  </si>
  <si>
    <t>SON</t>
  </si>
  <si>
    <t>PNK</t>
  </si>
  <si>
    <t>ONT</t>
  </si>
  <si>
    <t>ODT</t>
  </si>
  <si>
    <t>CSD</t>
  </si>
  <si>
    <t>NKH</t>
  </si>
  <si>
    <t>PNN</t>
  </si>
  <si>
    <t>DCH</t>
  </si>
  <si>
    <t>DGT</t>
  </si>
  <si>
    <t>DTL</t>
  </si>
  <si>
    <t>DNL</t>
  </si>
  <si>
    <t>DBV</t>
  </si>
  <si>
    <t>DVH</t>
  </si>
  <si>
    <t>DYT</t>
  </si>
  <si>
    <t>DGD</t>
  </si>
  <si>
    <t>DTT</t>
  </si>
  <si>
    <t>DKH</t>
  </si>
  <si>
    <t>DXH</t>
  </si>
  <si>
    <t>NNP</t>
  </si>
  <si>
    <t>Đơn vị tính: ha</t>
  </si>
  <si>
    <t>Mã</t>
  </si>
  <si>
    <t>Biến động
tăng(+), giảm(-)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</si>
  <si>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</si>
  <si>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</si>
  <si>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</si>
  <si>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</si>
  <si>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</si>
  <si>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</si>
  <si>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</si>
  <si>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</si>
  <si>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</si>
  <si>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</si>
  <si>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</si>
  <si>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</si>
  <si>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</si>
  <si>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</si>
  <si>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</si>
  <si>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</si>
  <si>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</si>
  <si>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</si>
  <si>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</si>
  <si>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</si>
  <si>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</si>
  <si>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</si>
  <si>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Cộng tăng</t>
  </si>
  <si>
    <t>Đất trồng lúa</t>
  </si>
  <si>
    <t>LUA</t>
  </si>
  <si>
    <t>LUC</t>
  </si>
  <si>
    <t>Đất trồng cây lâu năm</t>
  </si>
  <si>
    <t>Đất rừng sản xuất</t>
  </si>
  <si>
    <t>Đất rừng phòng hộ</t>
  </si>
  <si>
    <t>Đất rừng đặc dụng</t>
  </si>
  <si>
    <t>Đất làm muối</t>
  </si>
  <si>
    <t>Đất nông nghiệp khác</t>
  </si>
  <si>
    <t>Đất ở tại đô thị</t>
  </si>
  <si>
    <t>Đất quốc phòng</t>
  </si>
  <si>
    <t>Đất an ninh</t>
  </si>
  <si>
    <t>Đất khu công nghiệp</t>
  </si>
  <si>
    <t>Đất có mặt nước chuyên dùng</t>
  </si>
  <si>
    <t>Đất phi nông nghiệp khác</t>
  </si>
  <si>
    <t>Đất nông nghiệp</t>
  </si>
  <si>
    <t>Đất phi nông nghiệp</t>
  </si>
  <si>
    <t>Đất ở tại nông thôn</t>
  </si>
  <si>
    <t>Đất chưa sử dụng</t>
  </si>
  <si>
    <t>LUK</t>
  </si>
  <si>
    <t>SKN</t>
  </si>
  <si>
    <t>TMD</t>
  </si>
  <si>
    <t>TSC</t>
  </si>
  <si>
    <t>DNG</t>
  </si>
  <si>
    <t>TON</t>
  </si>
  <si>
    <t>DKV</t>
  </si>
  <si>
    <t>TIN</t>
  </si>
  <si>
    <t>MNC</t>
  </si>
  <si>
    <t>Chỉ tiêu sử dụng đất</t>
  </si>
  <si>
    <t>Cộng giảm</t>
  </si>
  <si>
    <t xml:space="preserve">Đất nuôi trồng thuỷ sản </t>
  </si>
  <si>
    <t>Đất cụm công nghiệp</t>
  </si>
  <si>
    <t>Đất thương mại, dịch vụ</t>
  </si>
  <si>
    <t>Đất cơ sở sản xuất phi nông nghiệp</t>
  </si>
  <si>
    <t>Đất sử dụng cho hoạt động khoáng sản</t>
  </si>
  <si>
    <t>Đất xây dựng cơ sở văn hóa</t>
  </si>
  <si>
    <t>Đất xây dựng cơ sở y tế</t>
  </si>
  <si>
    <t>Đất xây dựng cơ sở giáo dục và đào tạo</t>
  </si>
  <si>
    <t>Đất xây dựng cơ sở thể dục thể thao</t>
  </si>
  <si>
    <t>Đất xây dựng cơ sở khoa học và công nghệ</t>
  </si>
  <si>
    <t>Đất xây dựng trụ sở cơ quan</t>
  </si>
  <si>
    <t>Đất xây dựng cơ sở ngoại giao</t>
  </si>
  <si>
    <t>Ký hiệu biểu</t>
  </si>
  <si>
    <t>Tên biểu</t>
  </si>
  <si>
    <t>Biểu 01/CH</t>
  </si>
  <si>
    <t>Biểu 02/CH</t>
  </si>
  <si>
    <t>Biểu 08/CH</t>
  </si>
  <si>
    <t>Biểu 09/CH</t>
  </si>
  <si>
    <t>Biểu 11/CH</t>
  </si>
  <si>
    <t>Tổng
diện tích</t>
  </si>
  <si>
    <t xml:space="preserve">Phân theo đơn vị hành chính </t>
  </si>
  <si>
    <t>Diện tích
(ha)</t>
  </si>
  <si>
    <t>So sánh</t>
  </si>
  <si>
    <t>Tăng (+), giảm (-) 
(ha)</t>
  </si>
  <si>
    <t>Tỷ lệ 
(%)</t>
  </si>
  <si>
    <t>Diện tích phân theo đơn vị hành chính</t>
  </si>
  <si>
    <t>Đất nông nghiệp chuyển sang phi nông nghiệp</t>
  </si>
  <si>
    <t>NNP/PNN</t>
  </si>
  <si>
    <t>LUA/PNN</t>
  </si>
  <si>
    <t>LUC/PNN</t>
  </si>
  <si>
    <t>HNK/PNN</t>
  </si>
  <si>
    <t>CLN/PNN</t>
  </si>
  <si>
    <t>RPH/PNN</t>
  </si>
  <si>
    <t>RDD/PNN</t>
  </si>
  <si>
    <t>RSX/PNN</t>
  </si>
  <si>
    <t>NTS/PNN</t>
  </si>
  <si>
    <t>LMU/PNN</t>
  </si>
  <si>
    <t>NKH/PNN</t>
  </si>
  <si>
    <t>Chuyển đổi cơ cấu sử dụng đất trong nội bộ đất nông nghiệp</t>
  </si>
  <si>
    <t>Trong đó:</t>
  </si>
  <si>
    <t>Đất phi nông nghiệp không phải là đất ở chuyển sang đất ở</t>
  </si>
  <si>
    <t>PKO/OCT</t>
  </si>
  <si>
    <t xml:space="preserve">Diện tích phân theo đơn vị hành chính </t>
  </si>
  <si>
    <t>Cơ cấu
(%)</t>
  </si>
  <si>
    <t>Stt</t>
  </si>
  <si>
    <t>-</t>
  </si>
  <si>
    <t>RSN</t>
  </si>
  <si>
    <t>RSN/PNN</t>
  </si>
  <si>
    <t>Trong đó: đất có rừng sản xuất là rừng tự nhiên</t>
  </si>
  <si>
    <t>(6)=(5)-(4)</t>
  </si>
  <si>
    <t>(7)=(5)/(4)*100</t>
  </si>
  <si>
    <t>Chu chuyển đất đai đến năm 2025</t>
  </si>
  <si>
    <t>Diện tích cuối kỳ, năm 2025</t>
  </si>
  <si>
    <t>TỔNG DTTN (1+2+3)</t>
  </si>
  <si>
    <t>1.1.1</t>
  </si>
  <si>
    <t>Đất chuyên trồng lúa nước</t>
  </si>
  <si>
    <t>1.1.2</t>
  </si>
  <si>
    <t>Đất trồng lúa còn lại</t>
  </si>
  <si>
    <t>Trong đó: Đất rừng sản xuất là rừng tự nhiên</t>
  </si>
  <si>
    <t>Đất chăn nuôi tập trung</t>
  </si>
  <si>
    <t>CNT</t>
  </si>
  <si>
    <t>1.10</t>
  </si>
  <si>
    <t>Đất xây dựng công trình sự nghiệp</t>
  </si>
  <si>
    <t>DSN</t>
  </si>
  <si>
    <t>2.6.1</t>
  </si>
  <si>
    <t>2.6.2</t>
  </si>
  <si>
    <t>Đất xây dựng cơ sở xã hội</t>
  </si>
  <si>
    <t>2.6.3</t>
  </si>
  <si>
    <t>2.6.4</t>
  </si>
  <si>
    <t>2.6.5</t>
  </si>
  <si>
    <t>2.6.6</t>
  </si>
  <si>
    <t>2.6.7</t>
  </si>
  <si>
    <t>Đất  xây dựng cơ sở môi trường</t>
  </si>
  <si>
    <t>DMT</t>
  </si>
  <si>
    <t>2.6.8</t>
  </si>
  <si>
    <t>Đất xây dựng cơ sở khí tượng thủy văn</t>
  </si>
  <si>
    <t>DKT</t>
  </si>
  <si>
    <t>2.6.9</t>
  </si>
  <si>
    <t>2.6.10</t>
  </si>
  <si>
    <t>Đất xây dựng công trình sự nghiệp khác</t>
  </si>
  <si>
    <t>DSK</t>
  </si>
  <si>
    <t>Đất sản xuất, kinh doanh phi nông nghiệp</t>
  </si>
  <si>
    <t>CSK</t>
  </si>
  <si>
    <t>2.7.1</t>
  </si>
  <si>
    <t>Đất khu công nghiệp, đất cụm công nghiệp</t>
  </si>
  <si>
    <t>SCC</t>
  </si>
  <si>
    <t>2.7.1.1</t>
  </si>
  <si>
    <t>2.7.1.2</t>
  </si>
  <si>
    <t>2.7.1.3</t>
  </si>
  <si>
    <t>Đất khu công nghệ thông tin tập trung</t>
  </si>
  <si>
    <t>SCT</t>
  </si>
  <si>
    <t>2.7.2</t>
  </si>
  <si>
    <t>2.7.3</t>
  </si>
  <si>
    <t>2.7.4</t>
  </si>
  <si>
    <t>Đất sử dụng vào mục đích công cộng</t>
  </si>
  <si>
    <t>CCC</t>
  </si>
  <si>
    <t>2.8.1</t>
  </si>
  <si>
    <t>Đất công trình giao thông</t>
  </si>
  <si>
    <t>2.8.2</t>
  </si>
  <si>
    <t>Đất công trình thủy lợi</t>
  </si>
  <si>
    <t>2.8.3</t>
  </si>
  <si>
    <t>Đất công trình cấp nước, thoát nước</t>
  </si>
  <si>
    <t>DCT</t>
  </si>
  <si>
    <t>2.8.4</t>
  </si>
  <si>
    <t>Đất công trình phòng, chống thiên tai</t>
  </si>
  <si>
    <t>DPC</t>
  </si>
  <si>
    <t>2.8.5</t>
  </si>
  <si>
    <t>Đất có di tích lịch sử - văn hóa danh lam thắng cảnh, di sản thiên nhiên</t>
  </si>
  <si>
    <t>DDD</t>
  </si>
  <si>
    <t>2.8.6</t>
  </si>
  <si>
    <t>Đất công trình xử lý chất thải</t>
  </si>
  <si>
    <t>2.8.7</t>
  </si>
  <si>
    <t>Đất công trình năng lượng, chiếu sáng công cộng</t>
  </si>
  <si>
    <t>2.8.8</t>
  </si>
  <si>
    <t>Đất công trình hạ tầng bưu chính, viễn thông, công nghệ thông tin</t>
  </si>
  <si>
    <t>2.8.9</t>
  </si>
  <si>
    <t>Đất chợ dân sinh, chợ đầu mối</t>
  </si>
  <si>
    <t>2.8.10</t>
  </si>
  <si>
    <t>Đất khu vui chơi, giải trí công cộng, sinh hoạt cộng đồng</t>
  </si>
  <si>
    <t>Đất tôn giáo</t>
  </si>
  <si>
    <t>Đất tín ngưỡng</t>
  </si>
  <si>
    <t>Đất nghĩa trang, nhà tang lễ, cơ sở hỏa táng; đất cơ sở lưu giữ tro cốt</t>
  </si>
  <si>
    <t>TVC</t>
  </si>
  <si>
    <t>2.12.1</t>
  </si>
  <si>
    <t>Đất có mặt nước chuyên dùng dạng ao, hồ, đầm, phá</t>
  </si>
  <si>
    <t>2.12.2</t>
  </si>
  <si>
    <t>Đất có mặt nước dạng sông, ngòi, kênh, rạch, suối</t>
  </si>
  <si>
    <t>3.1</t>
  </si>
  <si>
    <t>Đất do Nhà nước thu hồi theo quy định của pháp luật đất đai chưa giao, chưa cho thuê</t>
  </si>
  <si>
    <t>CGT</t>
  </si>
  <si>
    <t>3.2</t>
  </si>
  <si>
    <t>Đất bằng chưa sử dụng</t>
  </si>
  <si>
    <t>BCS</t>
  </si>
  <si>
    <t>3.3</t>
  </si>
  <si>
    <t>Đất đồi núi chưa sử dụng</t>
  </si>
  <si>
    <t>DCS</t>
  </si>
  <si>
    <t>3.4</t>
  </si>
  <si>
    <t>Núi đá không có rừng cây</t>
  </si>
  <si>
    <t>NCS</t>
  </si>
  <si>
    <t>3.5</t>
  </si>
  <si>
    <t>Đất có mặt nước chưa sử dụng</t>
  </si>
  <si>
    <t>MCS</t>
  </si>
  <si>
    <t>Diện tích kế hoạch được duyệt
(ha)</t>
  </si>
  <si>
    <t>Phần diện tích chưa thực hiện</t>
  </si>
  <si>
    <t>Tổng số (ha)</t>
  </si>
  <si>
    <t>Trong đó</t>
  </si>
  <si>
    <t>Diện tích chuyển kỳ sau</t>
  </si>
  <si>
    <t>Diện tích công bố hủy bỏ</t>
  </si>
  <si>
    <t>(8)=(5)-(4)</t>
  </si>
  <si>
    <t>(10)=(8)-(9)</t>
  </si>
  <si>
    <t>(4)=(5)+...+(22)</t>
  </si>
  <si>
    <t>Chuyển đất trồng lúa sang loại đất khác trong nhóm đất nông nghiệp</t>
  </si>
  <si>
    <t>Chuyển đổi cơ cấu sử dụng đất trong nội bộ đất phi nông nghiệp</t>
  </si>
  <si>
    <t>Biểu 16/CH</t>
  </si>
  <si>
    <t>Biểu 14/CH</t>
  </si>
  <si>
    <t>HỆ THỐNG BIỂU SỐ LIỆU</t>
  </si>
  <si>
    <t>Hiện trạng</t>
  </si>
  <si>
    <t>(Ban hành kèm theo dự thảo Thông tư số........./TT-BTNMT ngày ... Tháng.... năm .....
của Bộ trưởng Bộ Tài nguyên và Môi trường)</t>
  </si>
  <si>
    <t>Kết quả thực hiện
(Đến ngày 31/12/2024)</t>
  </si>
  <si>
    <t>Đất trồng cây hằng năm khác</t>
  </si>
  <si>
    <t>QH  2030</t>
  </si>
  <si>
    <t>LUK/PNN</t>
  </si>
  <si>
    <t>CNT/PNN</t>
  </si>
  <si>
    <t>LUA/NKR</t>
  </si>
  <si>
    <t>Chuyển đất trồng cây hằng năm khác sang loại đất khác trong nhóm đất nông nghiệp</t>
  </si>
  <si>
    <t>HNK/NKR</t>
  </si>
  <si>
    <t>Chuyển đất trồng cây lâu năm sang loại đất khác trong nhóm đất nông nghiệp</t>
  </si>
  <si>
    <t>CLN/NKR</t>
  </si>
  <si>
    <t>Chuyển đất rừng đặc dụng sang loại đất khác trong nhóm đất nông nghiệp</t>
  </si>
  <si>
    <t>RDD/NKR</t>
  </si>
  <si>
    <t>Chuyển đất rừng phòng hộ sang loại đất khác trong nhóm đất nông nghiệp</t>
  </si>
  <si>
    <t>RPH/NKR</t>
  </si>
  <si>
    <t>Chuyển đất rừng sản xuất sang loại đất khác trong nhóm đất nông nghiệp</t>
  </si>
  <si>
    <t>RSX/NKR</t>
  </si>
  <si>
    <t>RSN/NKR</t>
  </si>
  <si>
    <t>Chuyển đất nuôi trồng thủy sản sang loại đất khác trong nhóm đất nông nghiệp</t>
  </si>
  <si>
    <t>NTS/NKR</t>
  </si>
  <si>
    <t>Chuyển đất làm muối sang loại đất khác trong nhóm đất nông nghiệp</t>
  </si>
  <si>
    <t>LMU/NKR</t>
  </si>
  <si>
    <t>Chuyển đất nông nghiệp khác sang loại đất khác trong nhóm đất nông nghiệp</t>
  </si>
  <si>
    <t>NKH/NKR</t>
  </si>
  <si>
    <t>Chuyển các loại đất khác sang đất chăn nuôi tập trung khi thực hiện các dự án chăn nuôi tập trung quy mô lớn</t>
  </si>
  <si>
    <t>NPC/CNT</t>
  </si>
  <si>
    <t>4.1</t>
  </si>
  <si>
    <t>Chuyển đất phi nông nghiệp được quy định tại Điều 118 sang các loại đất phi nông nghiệp quy định tại Điều 119 hoặc Điều 120 của Luật này</t>
  </si>
  <si>
    <t>PNO/PNC</t>
  </si>
  <si>
    <t>4.3</t>
  </si>
  <si>
    <t>Chuyển đất xây dựng công trình sự nghiệp sang đất sản xuất, kinh doanh phi nông nghiệp</t>
  </si>
  <si>
    <t>DSN/CSK</t>
  </si>
  <si>
    <t>4.2</t>
  </si>
  <si>
    <t>Chuyển đất xây dựng công trình công cộng có mục đích kinh doanh sang đất sản xuất, kinh doanh phi nông nghiệp</t>
  </si>
  <si>
    <t>CCO/CSK</t>
  </si>
  <si>
    <t>Chuyển đất sản xuất, kinh doanh phi nông nghiệp không phải đất thương mại, dịch vụ sang đất thương mại, dịch vụ</t>
  </si>
  <si>
    <t>CSO/TMD</t>
  </si>
  <si>
    <t>Diện tích
đầu năm 2024</t>
  </si>
  <si>
    <t>Diện tích 
cuối năm 2025</t>
  </si>
  <si>
    <t xml:space="preserve">Đất khu công nghiệp, đất cụm công nghiệp </t>
  </si>
  <si>
    <t>1.11</t>
  </si>
  <si>
    <t>Kế hoạch sử dụng đất năm 2025 huyện Phú Tân</t>
  </si>
  <si>
    <t>Hiện trạng sử dụng đất năm 2024 huyện Phú Tân</t>
  </si>
  <si>
    <t>Kết quả thực hiện kế hoạch sử dụng đất năm 2024 huyện Phú Tân</t>
  </si>
  <si>
    <t>Kế hoạch chuyển mục đích sử dụng đất năm 2025 huyện Phú Tân</t>
  </si>
  <si>
    <t>Kế hoạch đưa đất chưa sử dụng vào sử dụng năm 2025 huyện Phú Tân</t>
  </si>
  <si>
    <t>Danh mục các công trình, dự án thực hiện trong năm 2025 huyện Phú Tân</t>
  </si>
  <si>
    <t>Chu chuyển đất đai trong kế hoạch sử dụng đất năm 2025 huyện Phú Tân</t>
  </si>
  <si>
    <t>TT Phú Mỹ</t>
  </si>
  <si>
    <t>TT Chợ Vàm</t>
  </si>
  <si>
    <t>Xã Long Hòa</t>
  </si>
  <si>
    <t>Xã Phú Long</t>
  </si>
  <si>
    <t>Xã Phú Lâm</t>
  </si>
  <si>
    <t>Xã Phú Hiệp</t>
  </si>
  <si>
    <t>Xã Phú Thạnh</t>
  </si>
  <si>
    <t>Xã Hòa Lạc</t>
  </si>
  <si>
    <t>Xã Phú Thành</t>
  </si>
  <si>
    <t>Xã Phú An</t>
  </si>
  <si>
    <t>Xã Phú Xuân</t>
  </si>
  <si>
    <t>Xã Hiệp Xương</t>
  </si>
  <si>
    <t>Xã Phú Bình</t>
  </si>
  <si>
    <t>Xã Phú Thọ</t>
  </si>
  <si>
    <t>Xã Phú Hưng</t>
  </si>
  <si>
    <t>Xã Bình Thạnh Đông</t>
  </si>
  <si>
    <t>Xã Tân Hòa</t>
  </si>
  <si>
    <t>Xã Tân Trung</t>
  </si>
  <si>
    <t>(4)=(5)+…+(22)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</si>
</sst>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-* #,##0.00\ _₫_-;\-* #,##0.00\ _₫_-;_-* &quot;-&quot;??\ _₫_-;_-@_-"/>
    <numFmt numFmtId="165" formatCode="0_);\(0\)"/>
    <numFmt numFmtId="166" formatCode="##,###.##"/>
    <numFmt numFmtId="167" formatCode="##.##%"/>
    <numFmt numFmtId="168" formatCode="#0.##"/>
    <numFmt numFmtId="169" formatCode="##,###.####"/>
    <numFmt numFmtId="170" formatCode="\$#,##0\ ;\(\$#,##0\)"/>
    <numFmt numFmtId="171" formatCode="##,##0.##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</numFmts>
  <fonts count="39">
    <font>
      <sz val="10"/>
      <name val="Arial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color indexed="12"/>
      <name val="Arial"/>
      <family val="2"/>
    </font>
    <font>
      <sz val="10"/>
      <name val="Arial"/>
      <family val="2"/>
    </font>
    <font>
      <sz val="13"/>
      <name val="Times New Roman"/>
      <family val="1"/>
      <charset val="163"/>
    </font>
    <font>
      <b/>
      <sz val="10"/>
      <name val="SVNtimes new roman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sz val="12"/>
      <name val="SVNtimes new roman"/>
      <family val="2"/>
    </font>
    <font>
      <sz val="10"/>
      <name val="SVNtimes new roman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3"/>
      <name val="Times New Roman"/>
      <family val="1"/>
    </font>
    <font>
      <i/>
      <sz val="10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.VnTime"/>
      <family val="2"/>
    </font>
    <font>
      <sz val="8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  <charset val="16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167" fontId="9" fillId="0" borderId="1">
      <alignment horizontal="center"/>
      <protection hidden="1"/>
    </xf>
    <xf numFmtId="166" fontId="6" fillId="0" borderId="2" applyBorder="0"/>
    <xf numFmtId="166" fontId="10" fillId="0" borderId="3">
      <protection locked="0"/>
    </xf>
    <xf numFmtId="168" fontId="11" fillId="0" borderId="3"/>
    <xf numFmtId="3" fontId="7" fillId="0" borderId="0" applyFont="0" applyFill="0" applyBorder="0" applyAlignment="0" applyProtection="0"/>
    <xf numFmtId="166" fontId="12" fillId="0" borderId="1"/>
    <xf numFmtId="169" fontId="12" fillId="0" borderId="1"/>
    <xf numFmtId="170" fontId="7" fillId="0" borderId="0" applyFont="0" applyFill="0" applyBorder="0" applyAlignment="0" applyProtection="0"/>
    <xf numFmtId="166" fontId="9" fillId="0" borderId="1">
      <alignment horizontal="center"/>
      <protection hidden="1"/>
    </xf>
    <xf numFmtId="171" fontId="13" fillId="0" borderId="1">
      <alignment horizontal="center"/>
      <protection hidden="1"/>
    </xf>
    <xf numFmtId="2" fontId="9" fillId="0" borderId="1">
      <alignment horizontal="center"/>
      <protection hidden="1"/>
    </xf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166" fontId="1" fillId="0" borderId="2" applyFont="0"/>
    <xf numFmtId="3" fontId="7" fillId="0" borderId="6"/>
    <xf numFmtId="0" fontId="12" fillId="0" borderId="0">
      <alignment horizontal="justify" vertical="top"/>
    </xf>
    <xf numFmtId="0" fontId="7" fillId="0" borderId="0"/>
    <xf numFmtId="0" fontId="8" fillId="0" borderId="0"/>
    <xf numFmtId="0" fontId="19" fillId="0" borderId="0"/>
    <xf numFmtId="0" fontId="29" fillId="0" borderId="0"/>
    <xf numFmtId="166" fontId="12" fillId="0" borderId="1">
      <protection hidden="1"/>
    </xf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6" fillId="0" borderId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18" fillId="0" borderId="0"/>
    <xf numFmtId="164" fontId="34" fillId="0" borderId="0" applyFont="0" applyFill="0" applyBorder="0" applyAlignment="0" applyProtection="0"/>
    <xf numFmtId="0" fontId="6" fillId="0" borderId="2" applyBorder="0"/>
    <xf numFmtId="43" fontId="7" fillId="0" borderId="0" applyFont="0" applyFill="0" applyBorder="0" applyAlignment="0" applyProtection="0"/>
  </cellStyleXfs>
  <cellXfs count="255">
    <xf numFmtId="0" fontId="0" fillId="0" borderId="0" xfId="0"/>
    <xf numFmtId="4" fontId="3" fillId="0" borderId="7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4" fillId="0" borderId="7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/>
    </xf>
    <xf numFmtId="0" fontId="24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3" fillId="0" borderId="0" xfId="22" applyFont="1" applyFill="1" applyAlignment="1">
      <alignment horizontal="center" vertical="center"/>
    </xf>
    <xf numFmtId="0" fontId="23" fillId="0" borderId="0" xfId="22" applyFont="1" applyFill="1" applyAlignment="1">
      <alignment vertical="center"/>
    </xf>
    <xf numFmtId="0" fontId="5" fillId="0" borderId="0" xfId="22" applyFont="1" applyFill="1" applyAlignment="1">
      <alignment vertical="center"/>
    </xf>
    <xf numFmtId="0" fontId="31" fillId="0" borderId="0" xfId="22" applyFont="1" applyFill="1" applyAlignment="1">
      <alignment vertical="center"/>
    </xf>
    <xf numFmtId="0" fontId="5" fillId="0" borderId="0" xfId="22" applyFont="1" applyFill="1" applyAlignment="1">
      <alignment vertical="center" wrapText="1"/>
    </xf>
    <xf numFmtId="0" fontId="24" fillId="0" borderId="0" xfId="22" applyFont="1" applyFill="1" applyAlignment="1">
      <alignment vertical="center"/>
    </xf>
    <xf numFmtId="0" fontId="30" fillId="0" borderId="0" xfId="22" applyFont="1" applyFill="1" applyAlignment="1">
      <alignment horizontal="left" vertical="center"/>
    </xf>
    <xf numFmtId="0" fontId="4" fillId="0" borderId="0" xfId="22" applyFont="1" applyFill="1" applyAlignment="1">
      <alignment vertical="center" wrapText="1"/>
    </xf>
    <xf numFmtId="0" fontId="4" fillId="0" borderId="0" xfId="22" applyFont="1" applyFill="1" applyAlignment="1">
      <alignment vertical="center"/>
    </xf>
    <xf numFmtId="0" fontId="5" fillId="0" borderId="0" xfId="22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/>
    </xf>
    <xf numFmtId="0" fontId="2" fillId="0" borderId="7" xfId="22" applyFont="1" applyFill="1" applyBorder="1" applyAlignment="1">
      <alignment horizontal="left" vertical="center" wrapText="1"/>
    </xf>
    <xf numFmtId="0" fontId="3" fillId="0" borderId="7" xfId="22" applyFont="1" applyFill="1" applyBorder="1" applyAlignment="1">
      <alignment horizontal="left" vertical="center" wrapText="1"/>
    </xf>
    <xf numFmtId="0" fontId="3" fillId="0" borderId="7" xfId="22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4" fontId="24" fillId="0" borderId="7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3" fillId="0" borderId="7" xfId="19" applyNumberFormat="1" applyFont="1" applyFill="1" applyBorder="1" applyAlignment="1">
      <alignment horizontal="right" vertical="center"/>
    </xf>
    <xf numFmtId="4" fontId="5" fillId="0" borderId="7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justify" vertical="center" wrapText="1"/>
    </xf>
    <xf numFmtId="2" fontId="23" fillId="0" borderId="0" xfId="0" applyNumberFormat="1" applyFont="1" applyFill="1" applyAlignment="1">
      <alignment horizontal="justify" vertical="center" wrapText="1"/>
    </xf>
    <xf numFmtId="0" fontId="32" fillId="0" borderId="0" xfId="0" applyFont="1" applyFill="1" applyAlignment="1">
      <alignment vertical="center" wrapText="1"/>
    </xf>
    <xf numFmtId="165" fontId="23" fillId="0" borderId="7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justify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 applyAlignment="1">
      <alignment horizontal="center" vertical="center" wrapText="1"/>
    </xf>
    <xf numFmtId="4" fontId="32" fillId="0" borderId="7" xfId="0" applyNumberFormat="1" applyFont="1" applyFill="1" applyBorder="1" applyAlignment="1">
      <alignment horizontal="right" vertical="center" wrapText="1"/>
    </xf>
    <xf numFmtId="0" fontId="23" fillId="0" borderId="7" xfId="0" applyFont="1" applyFill="1" applyBorder="1" applyAlignment="1">
      <alignment horizontal="left" vertical="center" wrapText="1"/>
    </xf>
    <xf numFmtId="4" fontId="23" fillId="0" borderId="7" xfId="0" applyNumberFormat="1" applyFont="1" applyFill="1" applyBorder="1" applyAlignment="1">
      <alignment horizontal="right" vertical="center" wrapText="1"/>
    </xf>
    <xf numFmtId="0" fontId="23" fillId="0" borderId="7" xfId="0" applyFont="1" applyFill="1" applyBorder="1" applyAlignment="1">
      <alignment vertical="center" wrapText="1"/>
    </xf>
    <xf numFmtId="4" fontId="23" fillId="0" borderId="7" xfId="19" applyNumberFormat="1" applyFont="1" applyFill="1" applyBorder="1" applyAlignment="1">
      <alignment horizontal="right" vertical="center"/>
    </xf>
    <xf numFmtId="2" fontId="23" fillId="0" borderId="7" xfId="0" applyNumberFormat="1" applyFont="1" applyFill="1" applyBorder="1" applyAlignment="1">
      <alignment horizontal="left" vertical="center" wrapText="1"/>
    </xf>
    <xf numFmtId="2" fontId="23" fillId="0" borderId="7" xfId="0" applyNumberFormat="1" applyFont="1" applyFill="1" applyBorder="1" applyAlignment="1">
      <alignment horizontal="center" vertical="center" wrapText="1"/>
    </xf>
    <xf numFmtId="1" fontId="23" fillId="0" borderId="7" xfId="0" applyNumberFormat="1" applyFont="1" applyFill="1" applyBorder="1" applyAlignment="1">
      <alignment horizontal="justify" vertical="center" wrapText="1"/>
    </xf>
    <xf numFmtId="2" fontId="23" fillId="0" borderId="7" xfId="0" applyNumberFormat="1" applyFont="1" applyFill="1" applyBorder="1" applyAlignment="1">
      <alignment horizontal="justify" vertical="center" wrapText="1"/>
    </xf>
    <xf numFmtId="0" fontId="23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23" fillId="0" borderId="7" xfId="0" applyFont="1" applyFill="1" applyBorder="1" applyAlignment="1">
      <alignment horizontal="justify" vertical="center" wrapText="1"/>
    </xf>
    <xf numFmtId="4" fontId="23" fillId="0" borderId="7" xfId="0" applyNumberFormat="1" applyFont="1" applyFill="1" applyBorder="1" applyAlignment="1">
      <alignment horizontal="right" vertical="center"/>
    </xf>
    <xf numFmtId="0" fontId="22" fillId="0" borderId="7" xfId="0" applyFont="1" applyFill="1" applyBorder="1" applyAlignment="1">
      <alignment horizontal="justify" vertical="center" wrapText="1"/>
    </xf>
    <xf numFmtId="0" fontId="23" fillId="0" borderId="7" xfId="22" applyFont="1" applyFill="1" applyBorder="1" applyAlignment="1">
      <alignment horizontal="left" vertical="center"/>
    </xf>
    <xf numFmtId="0" fontId="23" fillId="0" borderId="7" xfId="22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22" fillId="0" borderId="0" xfId="0" applyFont="1" applyFill="1" applyAlignment="1">
      <alignment horizontal="justify" vertical="center" wrapText="1"/>
    </xf>
    <xf numFmtId="0" fontId="23" fillId="0" borderId="7" xfId="0" applyFont="1" applyFill="1" applyBorder="1" applyAlignment="1">
      <alignment horizontal="right" vertical="center" wrapText="1"/>
    </xf>
    <xf numFmtId="2" fontId="23" fillId="0" borderId="7" xfId="0" applyNumberFormat="1" applyFont="1" applyFill="1" applyBorder="1" applyAlignment="1">
      <alignment horizontal="right" vertical="center" wrapText="1"/>
    </xf>
    <xf numFmtId="0" fontId="22" fillId="0" borderId="7" xfId="0" applyFont="1" applyFill="1" applyBorder="1" applyAlignment="1">
      <alignment horizontal="right" vertical="center" wrapText="1"/>
    </xf>
    <xf numFmtId="2" fontId="22" fillId="0" borderId="7" xfId="0" applyNumberFormat="1" applyFont="1" applyFill="1" applyBorder="1" applyAlignment="1">
      <alignment horizontal="right" vertical="center" wrapText="1"/>
    </xf>
    <xf numFmtId="4" fontId="32" fillId="0" borderId="7" xfId="0" applyNumberFormat="1" applyFont="1" applyFill="1" applyBorder="1" applyAlignment="1">
      <alignment horizontal="center" vertical="center" wrapText="1"/>
    </xf>
    <xf numFmtId="4" fontId="23" fillId="0" borderId="7" xfId="0" applyNumberFormat="1" applyFont="1" applyFill="1" applyBorder="1" applyAlignment="1">
      <alignment horizontal="center" vertical="center" wrapText="1"/>
    </xf>
    <xf numFmtId="4" fontId="23" fillId="0" borderId="7" xfId="0" applyNumberFormat="1" applyFont="1" applyFill="1" applyBorder="1" applyAlignment="1">
      <alignment horizontal="center" vertical="center"/>
    </xf>
    <xf numFmtId="4" fontId="23" fillId="0" borderId="7" xfId="22" applyNumberFormat="1" applyFont="1" applyFill="1" applyBorder="1" applyAlignment="1">
      <alignment horizontal="center" vertical="center"/>
    </xf>
    <xf numFmtId="4" fontId="22" fillId="0" borderId="7" xfId="0" applyNumberFormat="1" applyFont="1" applyFill="1" applyBorder="1" applyAlignment="1">
      <alignment horizontal="center" vertical="center" wrapText="1"/>
    </xf>
    <xf numFmtId="4" fontId="22" fillId="0" borderId="7" xfId="0" applyNumberFormat="1" applyFont="1" applyFill="1" applyBorder="1" applyAlignment="1">
      <alignment horizontal="right" vertical="center" wrapText="1"/>
    </xf>
    <xf numFmtId="43" fontId="23" fillId="0" borderId="0" xfId="19" applyNumberFormat="1" applyFont="1" applyFill="1"/>
    <xf numFmtId="43" fontId="27" fillId="0" borderId="0" xfId="19" applyNumberFormat="1" applyFont="1" applyFill="1"/>
    <xf numFmtId="0" fontId="22" fillId="0" borderId="9" xfId="19" applyFont="1" applyFill="1" applyBorder="1" applyAlignment="1">
      <alignment horizontal="center" vertical="center"/>
    </xf>
    <xf numFmtId="0" fontId="28" fillId="0" borderId="9" xfId="19" applyFont="1" applyFill="1" applyBorder="1" applyAlignment="1">
      <alignment horizontal="center" vertical="center"/>
    </xf>
    <xf numFmtId="43" fontId="3" fillId="0" borderId="0" xfId="19" applyNumberFormat="1" applyFont="1" applyFill="1"/>
    <xf numFmtId="43" fontId="26" fillId="0" borderId="0" xfId="19" applyNumberFormat="1" applyFont="1" applyFill="1"/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22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4" fontId="2" fillId="0" borderId="7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43" fontId="23" fillId="0" borderId="0" xfId="19" applyNumberFormat="1" applyFont="1" applyFill="1" applyAlignment="1">
      <alignment horizontal="center"/>
    </xf>
    <xf numFmtId="2" fontId="23" fillId="0" borderId="0" xfId="19" applyNumberFormat="1" applyFont="1" applyFill="1"/>
    <xf numFmtId="0" fontId="22" fillId="0" borderId="0" xfId="19" applyFont="1" applyFill="1" applyBorder="1" applyAlignment="1">
      <alignment horizontal="center" vertical="center"/>
    </xf>
    <xf numFmtId="0" fontId="20" fillId="0" borderId="9" xfId="19" applyFont="1" applyFill="1" applyBorder="1" applyAlignment="1">
      <alignment vertical="center" wrapText="1"/>
    </xf>
    <xf numFmtId="0" fontId="20" fillId="0" borderId="9" xfId="19" applyFont="1" applyFill="1" applyBorder="1" applyAlignment="1">
      <alignment horizontal="right" vertical="center"/>
    </xf>
    <xf numFmtId="43" fontId="3" fillId="0" borderId="7" xfId="37" applyFont="1" applyFill="1" applyBorder="1" applyAlignment="1">
      <alignment horizontal="center" vertical="center"/>
    </xf>
    <xf numFmtId="43" fontId="2" fillId="0" borderId="7" xfId="37" applyFont="1" applyFill="1" applyBorder="1" applyAlignment="1">
      <alignment horizontal="center" vertical="center"/>
    </xf>
    <xf numFmtId="165" fontId="2" fillId="0" borderId="7" xfId="19" applyNumberFormat="1" applyFont="1" applyFill="1" applyBorder="1" applyAlignment="1">
      <alignment horizontal="center" vertical="center" wrapText="1"/>
    </xf>
    <xf numFmtId="165" fontId="2" fillId="0" borderId="7" xfId="19" applyNumberFormat="1" applyFont="1" applyFill="1" applyBorder="1" applyAlignment="1">
      <alignment horizontal="center" vertical="center"/>
    </xf>
    <xf numFmtId="4" fontId="2" fillId="0" borderId="7" xfId="19" applyNumberFormat="1" applyFont="1" applyFill="1" applyBorder="1" applyAlignment="1">
      <alignment horizontal="right" vertical="center" wrapText="1"/>
    </xf>
    <xf numFmtId="4" fontId="2" fillId="0" borderId="7" xfId="19" applyNumberFormat="1" applyFont="1" applyFill="1" applyBorder="1" applyAlignment="1">
      <alignment horizontal="right" vertical="center"/>
    </xf>
    <xf numFmtId="43" fontId="2" fillId="0" borderId="0" xfId="19" applyNumberFormat="1" applyFont="1" applyFill="1"/>
    <xf numFmtId="0" fontId="2" fillId="0" borderId="7" xfId="19" applyFont="1" applyFill="1" applyBorder="1" applyAlignment="1">
      <alignment horizontal="center" vertical="center" wrapText="1"/>
    </xf>
    <xf numFmtId="0" fontId="2" fillId="0" borderId="7" xfId="19" applyFont="1" applyFill="1" applyBorder="1" applyAlignment="1">
      <alignment horizontal="left" vertical="center" wrapText="1"/>
    </xf>
    <xf numFmtId="4" fontId="2" fillId="2" borderId="7" xfId="19" applyNumberFormat="1" applyFont="1" applyFill="1" applyBorder="1" applyAlignment="1">
      <alignment horizontal="right" vertical="center"/>
    </xf>
    <xf numFmtId="0" fontId="20" fillId="0" borderId="7" xfId="19" applyFont="1" applyFill="1" applyBorder="1" applyAlignment="1">
      <alignment horizontal="center" vertical="center" wrapText="1"/>
    </xf>
    <xf numFmtId="0" fontId="20" fillId="0" borderId="7" xfId="19" applyFont="1" applyFill="1" applyBorder="1" applyAlignment="1">
      <alignment horizontal="left" vertical="center" wrapText="1"/>
    </xf>
    <xf numFmtId="4" fontId="20" fillId="0" borderId="7" xfId="19" applyNumberFormat="1" applyFont="1" applyFill="1" applyBorder="1" applyAlignment="1">
      <alignment horizontal="right" vertical="center" wrapText="1"/>
    </xf>
    <xf numFmtId="4" fontId="3" fillId="0" borderId="7" xfId="19" applyNumberFormat="1" applyFont="1" applyFill="1" applyBorder="1" applyAlignment="1">
      <alignment horizontal="right" vertical="center" wrapText="1"/>
    </xf>
    <xf numFmtId="0" fontId="3" fillId="0" borderId="7" xfId="19" applyFont="1" applyFill="1" applyBorder="1" applyAlignment="1">
      <alignment horizontal="center" vertical="center" wrapText="1"/>
    </xf>
    <xf numFmtId="0" fontId="3" fillId="0" borderId="7" xfId="19" applyFont="1" applyFill="1" applyBorder="1" applyAlignment="1">
      <alignment horizontal="left" vertical="center" wrapText="1"/>
    </xf>
    <xf numFmtId="4" fontId="3" fillId="2" borderId="7" xfId="19" applyNumberFormat="1" applyFont="1" applyFill="1" applyBorder="1" applyAlignment="1">
      <alignment horizontal="right" vertical="center"/>
    </xf>
    <xf numFmtId="0" fontId="3" fillId="0" borderId="7" xfId="19" applyFont="1" applyFill="1" applyBorder="1" applyAlignment="1">
      <alignment vertical="center" wrapText="1"/>
    </xf>
    <xf numFmtId="2" fontId="3" fillId="0" borderId="7" xfId="19" applyNumberFormat="1" applyFont="1" applyFill="1" applyBorder="1" applyAlignment="1">
      <alignment horizontal="left" vertical="center" wrapText="1"/>
    </xf>
    <xf numFmtId="2" fontId="3" fillId="0" borderId="7" xfId="19" applyNumberFormat="1" applyFont="1" applyFill="1" applyBorder="1" applyAlignment="1">
      <alignment horizontal="center" vertical="center" wrapText="1"/>
    </xf>
    <xf numFmtId="1" fontId="3" fillId="0" borderId="7" xfId="19" applyNumberFormat="1" applyFont="1" applyFill="1" applyBorder="1" applyAlignment="1">
      <alignment horizontal="justify" vertical="center" wrapText="1"/>
    </xf>
    <xf numFmtId="2" fontId="3" fillId="0" borderId="7" xfId="19" applyNumberFormat="1" applyFont="1" applyFill="1" applyBorder="1" applyAlignment="1">
      <alignment horizontal="justify" vertical="center" wrapText="1"/>
    </xf>
    <xf numFmtId="0" fontId="3" fillId="0" borderId="7" xfId="19" applyFont="1" applyFill="1" applyBorder="1" applyAlignment="1">
      <alignment horizontal="center" vertical="center"/>
    </xf>
    <xf numFmtId="0" fontId="3" fillId="0" borderId="7" xfId="19" applyFont="1" applyFill="1" applyBorder="1" applyAlignment="1">
      <alignment horizontal="justify" vertical="center" wrapText="1"/>
    </xf>
    <xf numFmtId="0" fontId="2" fillId="0" borderId="7" xfId="19" applyFont="1" applyFill="1" applyBorder="1" applyAlignment="1">
      <alignment horizontal="center" vertical="center"/>
    </xf>
    <xf numFmtId="0" fontId="2" fillId="0" borderId="7" xfId="19" applyFont="1" applyFill="1" applyBorder="1" applyAlignment="1">
      <alignment horizontal="justify" vertical="center" wrapText="1"/>
    </xf>
    <xf numFmtId="43" fontId="2" fillId="0" borderId="7" xfId="19" applyNumberFormat="1" applyFont="1" applyFill="1" applyBorder="1" applyAlignment="1">
      <alignment horizontal="center"/>
    </xf>
    <xf numFmtId="43" fontId="2" fillId="0" borderId="7" xfId="19" applyNumberFormat="1" applyFont="1" applyFill="1" applyBorder="1" applyAlignment="1">
      <alignment horizontal="center" vertical="center"/>
    </xf>
    <xf numFmtId="43" fontId="3" fillId="0" borderId="0" xfId="19" applyNumberFormat="1" applyFont="1" applyFill="1" applyAlignment="1">
      <alignment horizontal="left"/>
    </xf>
    <xf numFmtId="43" fontId="3" fillId="0" borderId="0" xfId="19" applyNumberFormat="1" applyFont="1" applyFill="1" applyBorder="1"/>
    <xf numFmtId="43" fontId="3" fillId="0" borderId="0" xfId="19" applyNumberFormat="1" applyFont="1" applyFill="1" applyBorder="1" applyAlignment="1">
      <alignment horizontal="center"/>
    </xf>
    <xf numFmtId="0" fontId="23" fillId="4" borderId="0" xfId="19" applyFont="1" applyFill="1" applyAlignment="1">
      <alignment horizontal="center" vertical="center" wrapText="1"/>
    </xf>
    <xf numFmtId="0" fontId="23" fillId="4" borderId="0" xfId="19" applyFont="1" applyFill="1" applyAlignment="1">
      <alignment horizontal="justify" vertical="center" wrapText="1"/>
    </xf>
    <xf numFmtId="0" fontId="5" fillId="4" borderId="0" xfId="19" applyFont="1" applyFill="1" applyAlignment="1">
      <alignment horizontal="justify" vertical="center" wrapText="1"/>
    </xf>
    <xf numFmtId="0" fontId="31" fillId="4" borderId="0" xfId="19" applyFont="1" applyFill="1" applyAlignment="1">
      <alignment horizontal="justify" vertical="center" wrapText="1"/>
    </xf>
    <xf numFmtId="0" fontId="4" fillId="4" borderId="0" xfId="19" applyFont="1" applyFill="1" applyAlignment="1">
      <alignment horizontal="justify" vertical="center" wrapText="1"/>
    </xf>
    <xf numFmtId="0" fontId="24" fillId="4" borderId="0" xfId="19" applyFont="1" applyFill="1" applyAlignment="1">
      <alignment horizontal="justify" vertical="center" wrapText="1"/>
    </xf>
    <xf numFmtId="0" fontId="23" fillId="4" borderId="7" xfId="19" applyFont="1" applyFill="1" applyBorder="1" applyAlignment="1">
      <alignment horizontal="left" vertical="center" wrapText="1"/>
    </xf>
    <xf numFmtId="2" fontId="23" fillId="4" borderId="0" xfId="19" applyNumberFormat="1" applyFont="1" applyFill="1" applyAlignment="1">
      <alignment horizontal="justify" vertical="center" wrapText="1"/>
    </xf>
    <xf numFmtId="0" fontId="23" fillId="4" borderId="7" xfId="19" applyFont="1" applyFill="1" applyBorder="1" applyAlignment="1">
      <alignment horizontal="center" vertical="center" wrapText="1"/>
    </xf>
    <xf numFmtId="4" fontId="23" fillId="4" borderId="7" xfId="19" applyNumberFormat="1" applyFont="1" applyFill="1" applyBorder="1" applyAlignment="1">
      <alignment horizontal="center" vertical="center" wrapText="1"/>
    </xf>
    <xf numFmtId="165" fontId="23" fillId="4" borderId="7" xfId="19" applyNumberFormat="1" applyFont="1" applyFill="1" applyBorder="1" applyAlignment="1">
      <alignment horizontal="center" vertical="center" wrapText="1"/>
    </xf>
    <xf numFmtId="0" fontId="22" fillId="4" borderId="7" xfId="19" applyFont="1" applyFill="1" applyBorder="1" applyAlignment="1">
      <alignment horizontal="center" vertical="center" wrapText="1"/>
    </xf>
    <xf numFmtId="0" fontId="22" fillId="4" borderId="7" xfId="19" applyFont="1" applyFill="1" applyBorder="1" applyAlignment="1">
      <alignment horizontal="left" vertical="center" wrapText="1"/>
    </xf>
    <xf numFmtId="4" fontId="22" fillId="4" borderId="7" xfId="19" applyNumberFormat="1" applyFont="1" applyFill="1" applyBorder="1" applyAlignment="1">
      <alignment horizontal="right" vertical="center" wrapText="1"/>
    </xf>
    <xf numFmtId="0" fontId="32" fillId="4" borderId="7" xfId="19" applyFont="1" applyFill="1" applyBorder="1" applyAlignment="1">
      <alignment horizontal="center" vertical="center" wrapText="1"/>
    </xf>
    <xf numFmtId="0" fontId="32" fillId="4" borderId="7" xfId="19" applyFont="1" applyFill="1" applyBorder="1" applyAlignment="1">
      <alignment horizontal="left" vertical="center" wrapText="1"/>
    </xf>
    <xf numFmtId="4" fontId="32" fillId="4" borderId="7" xfId="19" applyNumberFormat="1" applyFont="1" applyFill="1" applyBorder="1" applyAlignment="1">
      <alignment horizontal="right" vertical="center" wrapText="1"/>
    </xf>
    <xf numFmtId="4" fontId="23" fillId="4" borderId="7" xfId="19" applyNumberFormat="1" applyFont="1" applyFill="1" applyBorder="1" applyAlignment="1">
      <alignment horizontal="right" vertical="center" wrapText="1"/>
    </xf>
    <xf numFmtId="4" fontId="22" fillId="4" borderId="7" xfId="19" applyNumberFormat="1" applyFont="1" applyFill="1" applyBorder="1" applyAlignment="1">
      <alignment horizontal="right" vertical="center"/>
    </xf>
    <xf numFmtId="4" fontId="23" fillId="4" borderId="7" xfId="19" applyNumberFormat="1" applyFont="1" applyFill="1" applyBorder="1" applyAlignment="1">
      <alignment horizontal="right" vertical="center"/>
    </xf>
    <xf numFmtId="0" fontId="23" fillId="4" borderId="0" xfId="19" applyFont="1" applyFill="1" applyBorder="1" applyAlignment="1">
      <alignment horizontal="center" vertical="center" wrapText="1"/>
    </xf>
    <xf numFmtId="4" fontId="23" fillId="4" borderId="0" xfId="19" applyNumberFormat="1" applyFont="1" applyFill="1" applyBorder="1" applyAlignment="1">
      <alignment horizontal="center" vertical="center" wrapText="1"/>
    </xf>
    <xf numFmtId="0" fontId="20" fillId="4" borderId="0" xfId="22" applyFont="1" applyFill="1" applyBorder="1" applyAlignment="1">
      <alignment vertical="center" wrapText="1"/>
    </xf>
    <xf numFmtId="0" fontId="20" fillId="4" borderId="0" xfId="22" applyFont="1" applyFill="1" applyBorder="1" applyAlignment="1">
      <alignment horizontal="right" vertical="center"/>
    </xf>
    <xf numFmtId="0" fontId="22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2" fillId="0" borderId="7" xfId="22" applyFont="1" applyFill="1" applyBorder="1" applyAlignment="1">
      <alignment horizontal="center" vertical="center" wrapText="1"/>
    </xf>
    <xf numFmtId="0" fontId="22" fillId="0" borderId="7" xfId="22" applyFont="1" applyFill="1" applyBorder="1" applyAlignment="1">
      <alignment horizontal="center" vertical="center"/>
    </xf>
    <xf numFmtId="4" fontId="23" fillId="0" borderId="0" xfId="0" applyNumberFormat="1" applyFont="1" applyFill="1" applyAlignment="1">
      <alignment horizontal="center" vertical="center" wrapText="1"/>
    </xf>
    <xf numFmtId="0" fontId="20" fillId="0" borderId="0" xfId="22" applyFont="1" applyFill="1" applyAlignment="1">
      <alignment vertical="center" wrapText="1"/>
    </xf>
    <xf numFmtId="0" fontId="20" fillId="0" borderId="0" xfId="22" applyFont="1" applyFill="1" applyAlignment="1">
      <alignment horizontal="right" vertical="center"/>
    </xf>
    <xf numFmtId="165" fontId="31" fillId="0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right" vertical="center"/>
    </xf>
    <xf numFmtId="165" fontId="22" fillId="0" borderId="7" xfId="0" applyNumberFormat="1" applyFont="1" applyFill="1" applyBorder="1" applyAlignment="1">
      <alignment horizontal="left" vertical="center" wrapText="1"/>
    </xf>
    <xf numFmtId="165" fontId="22" fillId="0" borderId="7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center" vertical="center" wrapText="1"/>
    </xf>
    <xf numFmtId="4" fontId="25" fillId="0" borderId="7" xfId="0" applyNumberFormat="1" applyFont="1" applyFill="1" applyBorder="1" applyAlignment="1">
      <alignment horizontal="center" vertical="center" wrapText="1"/>
    </xf>
    <xf numFmtId="4" fontId="25" fillId="0" borderId="7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3" fillId="4" borderId="7" xfId="19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22" applyFont="1" applyFill="1" applyBorder="1" applyAlignment="1">
      <alignment horizontal="center" vertical="center" wrapText="1"/>
    </xf>
    <xf numFmtId="0" fontId="4" fillId="0" borderId="7" xfId="2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2" fontId="22" fillId="0" borderId="7" xfId="0" applyNumberFormat="1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2" fillId="0" borderId="7" xfId="22" applyFont="1" applyFill="1" applyBorder="1" applyAlignment="1">
      <alignment horizontal="center" vertical="center" wrapText="1"/>
    </xf>
    <xf numFmtId="0" fontId="22" fillId="0" borderId="7" xfId="22" applyFont="1" applyFill="1" applyBorder="1" applyAlignment="1">
      <alignment horizontal="center" vertical="center"/>
    </xf>
    <xf numFmtId="0" fontId="24" fillId="0" borderId="12" xfId="22" applyFont="1" applyFill="1" applyBorder="1" applyAlignment="1">
      <alignment horizontal="left" vertical="center" wrapText="1"/>
    </xf>
    <xf numFmtId="0" fontId="24" fillId="0" borderId="0" xfId="22" applyFont="1" applyFill="1" applyBorder="1" applyAlignment="1">
      <alignment horizontal="left" vertical="center" wrapText="1"/>
    </xf>
    <xf numFmtId="0" fontId="24" fillId="0" borderId="0" xfId="22" applyFont="1" applyFill="1" applyAlignment="1">
      <alignment horizontal="left" vertical="center"/>
    </xf>
    <xf numFmtId="0" fontId="22" fillId="0" borderId="0" xfId="22" applyFont="1" applyFill="1" applyBorder="1" applyAlignment="1">
      <alignment horizontal="center" vertical="center" wrapText="1"/>
    </xf>
    <xf numFmtId="0" fontId="22" fillId="0" borderId="0" xfId="22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right" vertical="center" wrapText="1"/>
    </xf>
    <xf numFmtId="2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22" applyFont="1" applyFill="1" applyBorder="1" applyAlignment="1">
      <alignment horizontal="center" vertical="center" wrapText="1"/>
    </xf>
    <xf numFmtId="0" fontId="2" fillId="0" borderId="7" xfId="22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37" fillId="4" borderId="0" xfId="19" applyFont="1" applyFill="1" applyBorder="1" applyAlignment="1">
      <alignment horizontal="left" vertical="center"/>
    </xf>
    <xf numFmtId="0" fontId="38" fillId="4" borderId="0" xfId="19" applyFont="1" applyFill="1" applyBorder="1" applyAlignment="1">
      <alignment horizontal="center" vertical="center" wrapText="1"/>
    </xf>
    <xf numFmtId="2" fontId="22" fillId="4" borderId="7" xfId="19" applyNumberFormat="1" applyFont="1" applyFill="1" applyBorder="1" applyAlignment="1">
      <alignment horizontal="center" vertical="center" wrapText="1"/>
    </xf>
    <xf numFmtId="0" fontId="23" fillId="4" borderId="7" xfId="19" applyFont="1" applyFill="1" applyBorder="1" applyAlignment="1">
      <alignment horizontal="center" vertical="center" wrapText="1"/>
    </xf>
    <xf numFmtId="0" fontId="22" fillId="4" borderId="7" xfId="22" applyFont="1" applyFill="1" applyBorder="1" applyAlignment="1">
      <alignment horizontal="center" vertical="center" wrapText="1"/>
    </xf>
    <xf numFmtId="0" fontId="22" fillId="4" borderId="7" xfId="22" applyFont="1" applyFill="1" applyBorder="1" applyAlignment="1">
      <alignment horizontal="center" vertical="center"/>
    </xf>
    <xf numFmtId="0" fontId="22" fillId="4" borderId="7" xfId="19" applyFont="1" applyFill="1" applyBorder="1" applyAlignment="1">
      <alignment horizontal="center" vertical="center" wrapText="1"/>
    </xf>
    <xf numFmtId="0" fontId="35" fillId="0" borderId="0" xfId="19" applyNumberFormat="1" applyFont="1" applyFill="1" applyAlignment="1">
      <alignment horizontal="left"/>
    </xf>
    <xf numFmtId="43" fontId="36" fillId="0" borderId="0" xfId="19" applyNumberFormat="1" applyFont="1" applyFill="1" applyAlignment="1">
      <alignment horizontal="center" vertical="center"/>
    </xf>
    <xf numFmtId="0" fontId="2" fillId="0" borderId="7" xfId="19" applyFont="1" applyFill="1" applyBorder="1" applyAlignment="1">
      <alignment horizontal="center" vertical="center"/>
    </xf>
    <xf numFmtId="0" fontId="2" fillId="0" borderId="7" xfId="19" applyFont="1" applyFill="1" applyBorder="1" applyAlignment="1">
      <alignment horizontal="center" vertical="center" wrapText="1"/>
    </xf>
    <xf numFmtId="0" fontId="3" fillId="0" borderId="7" xfId="19" applyFont="1" applyFill="1" applyBorder="1" applyAlignment="1">
      <alignment horizontal="center" vertical="center" wrapText="1"/>
    </xf>
    <xf numFmtId="43" fontId="2" fillId="0" borderId="7" xfId="19" applyNumberFormat="1" applyFont="1" applyFill="1" applyBorder="1" applyAlignment="1">
      <alignment horizontal="center" vertical="center" wrapText="1"/>
    </xf>
    <xf numFmtId="43" fontId="37" fillId="0" borderId="7" xfId="19" applyNumberFormat="1" applyFont="1" applyFill="1" applyBorder="1" applyAlignment="1">
      <alignment horizontal="center" vertical="center" wrapText="1"/>
    </xf>
  </cellXfs>
  <cellStyles count="38">
    <cellStyle name="%" xfId="1"/>
    <cellStyle name="CC1" xfId="2"/>
    <cellStyle name="CC1 3" xfId="36"/>
    <cellStyle name="CC2" xfId="3"/>
    <cellStyle name="chchuyen" xfId="4"/>
    <cellStyle name="Comma 2" xfId="35"/>
    <cellStyle name="Comma 3" xfId="37"/>
    <cellStyle name="Comma0" xfId="5"/>
    <cellStyle name="Cthuc" xfId="6"/>
    <cellStyle name="Cthuc1" xfId="7"/>
    <cellStyle name="Currency0" xfId="8"/>
    <cellStyle name="d" xfId="9"/>
    <cellStyle name="d%" xfId="10"/>
    <cellStyle name="d1" xfId="11"/>
    <cellStyle name="Date" xfId="12"/>
    <cellStyle name="Fixed" xfId="13"/>
    <cellStyle name="Header1" xfId="14"/>
    <cellStyle name="Header2" xfId="15"/>
    <cellStyle name="luc" xfId="16"/>
    <cellStyle name="luc2" xfId="17"/>
    <cellStyle name="n1" xfId="18"/>
    <cellStyle name="Normal" xfId="0" builtinId="0"/>
    <cellStyle name="Normal 2" xfId="19"/>
    <cellStyle name="Normal 3" xfId="20"/>
    <cellStyle name="Normal 4" xfId="21"/>
    <cellStyle name="Normal_bieuDH" xfId="22"/>
    <cellStyle name="tde" xfId="23"/>
    <cellStyle name="똿뗦먛귟 [0.00]_PRODUCT DETAIL Q1" xfId="24"/>
    <cellStyle name="똿뗦먛귟_PRODUCT DETAIL Q1" xfId="25"/>
    <cellStyle name="믅됞 [0.00]_PRODUCT DETAIL Q1" xfId="26"/>
    <cellStyle name="믅됞_PRODUCT DETAIL Q1" xfId="27"/>
    <cellStyle name="백분율_HOBONG" xfId="28"/>
    <cellStyle name="뷭?_BOOKSHIP" xfId="29"/>
    <cellStyle name="콤마 [0]_1202" xfId="30"/>
    <cellStyle name="콤마_1202" xfId="31"/>
    <cellStyle name="통화 [0]_1202" xfId="32"/>
    <cellStyle name="통화_1202" xfId="33"/>
    <cellStyle name="표준_(정보부문)월별인원계획" xfId="34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FF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  <color rgb="FFFF00FF"/>
      <color rgb="FF0000FF"/>
      <color rgb="FF00FFFF"/>
      <color rgb="FF00FF99"/>
      <color rgb="FFCCFFFF"/>
      <color rgb="FFFF3300"/>
      <color rgb="FF6600FF"/>
      <color rgb="FFFF66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4</xdr:row>
      <xdr:rowOff>0</xdr:rowOff>
    </xdr:from>
    <xdr:to>
      <xdr:col>1</xdr:col>
      <xdr:colOff>1028700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524000" y="1085850"/>
          <a:ext cx="0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1047750</xdr:colOff>
      <xdr:row>4</xdr:row>
      <xdr:rowOff>0</xdr:rowOff>
    </xdr:from>
    <xdr:to>
      <xdr:col>1</xdr:col>
      <xdr:colOff>1028700</xdr:colOff>
      <xdr:row>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524000" y="1085850"/>
          <a:ext cx="0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1047750</xdr:colOff>
      <xdr:row>4</xdr:row>
      <xdr:rowOff>0</xdr:rowOff>
    </xdr:from>
    <xdr:to>
      <xdr:col>1</xdr:col>
      <xdr:colOff>1028700</xdr:colOff>
      <xdr:row>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24000" y="1085850"/>
          <a:ext cx="0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1047750</xdr:colOff>
      <xdr:row>4</xdr:row>
      <xdr:rowOff>0</xdr:rowOff>
    </xdr:from>
    <xdr:to>
      <xdr:col>1</xdr:col>
      <xdr:colOff>1028700</xdr:colOff>
      <xdr:row>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524000" y="1085850"/>
          <a:ext cx="0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1047750</xdr:colOff>
      <xdr:row>64</xdr:row>
      <xdr:rowOff>0</xdr:rowOff>
    </xdr:from>
    <xdr:to>
      <xdr:col>1</xdr:col>
      <xdr:colOff>1028700</xdr:colOff>
      <xdr:row>64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2700-000080B51C00}"/>
            </a:ext>
          </a:extLst>
        </xdr:cNvPr>
        <xdr:cNvSpPr txBox="1">
          <a:spLocks noChangeArrowheads="1"/>
        </xdr:cNvSpPr>
      </xdr:nvSpPr>
      <xdr:spPr bwMode="auto">
        <a:xfrm>
          <a:off x="1524000" y="13658850"/>
          <a:ext cx="0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1047750</xdr:colOff>
      <xdr:row>64</xdr:row>
      <xdr:rowOff>0</xdr:rowOff>
    </xdr:from>
    <xdr:to>
      <xdr:col>1</xdr:col>
      <xdr:colOff>1028700</xdr:colOff>
      <xdr:row>64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2700-000081B51C00}"/>
            </a:ext>
          </a:extLst>
        </xdr:cNvPr>
        <xdr:cNvSpPr txBox="1">
          <a:spLocks noChangeArrowheads="1"/>
        </xdr:cNvSpPr>
      </xdr:nvSpPr>
      <xdr:spPr bwMode="auto">
        <a:xfrm>
          <a:off x="1524000" y="13658850"/>
          <a:ext cx="0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1047750</xdr:colOff>
      <xdr:row>64</xdr:row>
      <xdr:rowOff>0</xdr:rowOff>
    </xdr:from>
    <xdr:to>
      <xdr:col>1</xdr:col>
      <xdr:colOff>1028700</xdr:colOff>
      <xdr:row>64</xdr:row>
      <xdr:rowOff>0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2700-000082B51C00}"/>
            </a:ext>
          </a:extLst>
        </xdr:cNvPr>
        <xdr:cNvSpPr txBox="1">
          <a:spLocks noChangeArrowheads="1"/>
        </xdr:cNvSpPr>
      </xdr:nvSpPr>
      <xdr:spPr bwMode="auto">
        <a:xfrm>
          <a:off x="1524000" y="13658850"/>
          <a:ext cx="0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1047750</xdr:colOff>
      <xdr:row>64</xdr:row>
      <xdr:rowOff>0</xdr:rowOff>
    </xdr:from>
    <xdr:to>
      <xdr:col>1</xdr:col>
      <xdr:colOff>1028700</xdr:colOff>
      <xdr:row>64</xdr:row>
      <xdr:rowOff>0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2700-000083B51C00}"/>
            </a:ext>
          </a:extLst>
        </xdr:cNvPr>
        <xdr:cNvSpPr txBox="1">
          <a:spLocks noChangeArrowheads="1"/>
        </xdr:cNvSpPr>
      </xdr:nvSpPr>
      <xdr:spPr bwMode="auto">
        <a:xfrm>
          <a:off x="1524000" y="13658850"/>
          <a:ext cx="0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2\D\LIEU\THAIBAO\THU%20VIEN%20TN\d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  <sheetName val="Sheet1"/>
      <sheetName val="DVHC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9" sqref="C9"/>
    </sheetView>
  </sheetViews>
  <sheetFormatPr defaultRowHeight="12.75"/>
  <cols>
    <col min="1" max="1" width="5" style="7" bestFit="1" customWidth="1"/>
    <col min="2" max="2" width="12.85546875" style="7" bestFit="1" customWidth="1"/>
    <col min="3" max="3" width="65.42578125" style="7" customWidth="1"/>
    <col min="4" max="16384" width="9.140625" style="7"/>
  </cols>
  <sheetData>
    <row r="1" spans="1:3" ht="15.75">
      <c r="A1" s="193" t="s">
        <v>245</v>
      </c>
      <c r="B1" s="193"/>
      <c r="C1" s="193"/>
    </row>
    <row r="2" spans="1:3" ht="18.75" customHeight="1">
      <c r="A2" s="193" t="s">
        <v>288</v>
      </c>
      <c r="B2" s="193"/>
      <c r="C2" s="193"/>
    </row>
    <row r="3" spans="1:3" ht="32.25" customHeight="1">
      <c r="A3" s="194" t="s">
        <v>247</v>
      </c>
      <c r="B3" s="194"/>
      <c r="C3" s="194"/>
    </row>
    <row r="4" spans="1:3" ht="24.75" customHeight="1">
      <c r="A4" s="38" t="s">
        <v>0</v>
      </c>
      <c r="B4" s="38" t="s">
        <v>102</v>
      </c>
      <c r="C4" s="38" t="s">
        <v>103</v>
      </c>
    </row>
    <row r="5" spans="1:3" ht="35.1" customHeight="1">
      <c r="A5" s="39">
        <v>1</v>
      </c>
      <c r="B5" s="39" t="s">
        <v>104</v>
      </c>
      <c r="C5" s="10" t="s">
        <v>289</v>
      </c>
    </row>
    <row r="6" spans="1:3" ht="35.1" customHeight="1">
      <c r="A6" s="39">
        <v>2</v>
      </c>
      <c r="B6" s="39" t="s">
        <v>105</v>
      </c>
      <c r="C6" s="10" t="s">
        <v>290</v>
      </c>
    </row>
    <row r="7" spans="1:3" ht="35.1" customHeight="1">
      <c r="A7" s="39">
        <v>3</v>
      </c>
      <c r="B7" s="39" t="s">
        <v>106</v>
      </c>
      <c r="C7" s="10" t="s">
        <v>288</v>
      </c>
    </row>
    <row r="8" spans="1:3" ht="35.1" customHeight="1">
      <c r="A8" s="39">
        <v>4</v>
      </c>
      <c r="B8" s="39" t="s">
        <v>107</v>
      </c>
      <c r="C8" s="10" t="s">
        <v>291</v>
      </c>
    </row>
    <row r="9" spans="1:3" ht="35.1" customHeight="1">
      <c r="A9" s="39">
        <v>5</v>
      </c>
      <c r="B9" s="39" t="s">
        <v>108</v>
      </c>
      <c r="C9" s="10" t="s">
        <v>292</v>
      </c>
    </row>
    <row r="10" spans="1:3" ht="35.1" customHeight="1">
      <c r="A10" s="39">
        <v>6</v>
      </c>
      <c r="B10" s="39" t="s">
        <v>244</v>
      </c>
      <c r="C10" s="10" t="s">
        <v>293</v>
      </c>
    </row>
    <row r="11" spans="1:3" ht="35.1" customHeight="1">
      <c r="A11" s="39">
        <v>8</v>
      </c>
      <c r="B11" s="39" t="s">
        <v>243</v>
      </c>
      <c r="C11" s="10" t="s">
        <v>294</v>
      </c>
    </row>
  </sheetData>
  <mergeCells count="3">
    <mergeCell ref="A1:C1"/>
    <mergeCell ref="A2:C2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78"/>
  <sheetViews>
    <sheetView showZeros="0" zoomScaleNormal="100" zoomScaleSheetLayoutView="85" workbookViewId="0">
      <pane xSplit="6" ySplit="8" topLeftCell="G44" activePane="bottomRight" state="frozen"/>
      <selection activeCell="A4" sqref="A4"/>
      <selection pane="topRight" activeCell="A4" sqref="A4"/>
      <selection pane="bottomLeft" activeCell="A4" sqref="A4"/>
      <selection pane="bottomRight" activeCell="F5" sqref="F5:W5"/>
    </sheetView>
  </sheetViews>
  <sheetFormatPr defaultColWidth="9.140625" defaultRowHeight="15.75"/>
  <cols>
    <col min="1" max="1" width="6.7109375" style="51" bestFit="1" customWidth="1"/>
    <col min="2" max="2" width="41.7109375" style="51" customWidth="1"/>
    <col min="3" max="3" width="6.28515625" style="50" customWidth="1"/>
    <col min="4" max="4" width="13.7109375" style="50" customWidth="1"/>
    <col min="5" max="5" width="10" style="50" hidden="1" customWidth="1"/>
    <col min="6" max="6" width="9.5703125" style="50" customWidth="1"/>
    <col min="7" max="7" width="9.5703125" style="52" customWidth="1"/>
    <col min="8" max="22" width="9.5703125" style="50" customWidth="1"/>
    <col min="23" max="23" width="9.5703125" style="51" customWidth="1"/>
    <col min="24" max="16384" width="9.140625" style="51"/>
  </cols>
  <sheetData>
    <row r="1" spans="1:23">
      <c r="A1" s="195" t="s">
        <v>104</v>
      </c>
      <c r="B1" s="195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1:23" ht="15.75" customHeight="1">
      <c r="A2" s="196" t="str">
        <f>UPPER('DM BIEU (KH)'!C5)</f>
        <v>HIỆN TRẠNG SỬ DỤNG ĐẤT NĂM 2024 HUYỆN PHÚ TÂN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</row>
    <row r="3" spans="1:23" ht="15.75" customHeight="1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5" t="s">
        <v>34</v>
      </c>
    </row>
    <row r="4" spans="1:23" s="46" customFormat="1" ht="15" customHeight="1">
      <c r="A4" s="197" t="s">
        <v>134</v>
      </c>
      <c r="B4" s="197" t="s">
        <v>88</v>
      </c>
      <c r="C4" s="197" t="s">
        <v>35</v>
      </c>
      <c r="D4" s="199" t="s">
        <v>109</v>
      </c>
      <c r="E4" s="199" t="s">
        <v>133</v>
      </c>
      <c r="F4" s="201" t="s">
        <v>110</v>
      </c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</row>
    <row r="5" spans="1:23" s="46" customFormat="1" ht="45">
      <c r="A5" s="198"/>
      <c r="B5" s="197"/>
      <c r="C5" s="198"/>
      <c r="D5" s="200"/>
      <c r="E5" s="199"/>
      <c r="F5" s="39" t="s">
        <v>295</v>
      </c>
      <c r="G5" s="101" t="s">
        <v>296</v>
      </c>
      <c r="H5" s="39" t="s">
        <v>297</v>
      </c>
      <c r="I5" s="39" t="s">
        <v>298</v>
      </c>
      <c r="J5" s="39" t="s">
        <v>299</v>
      </c>
      <c r="K5" s="39" t="s">
        <v>300</v>
      </c>
      <c r="L5" s="39" t="s">
        <v>301</v>
      </c>
      <c r="M5" s="39" t="s">
        <v>302</v>
      </c>
      <c r="N5" s="39" t="s">
        <v>303</v>
      </c>
      <c r="O5" s="39" t="s">
        <v>304</v>
      </c>
      <c r="P5" s="189" t="s">
        <v>305</v>
      </c>
      <c r="Q5" s="189" t="s">
        <v>306</v>
      </c>
      <c r="R5" s="189" t="s">
        <v>307</v>
      </c>
      <c r="S5" s="189" t="s">
        <v>308</v>
      </c>
      <c r="T5" s="39" t="s">
        <v>309</v>
      </c>
      <c r="U5" s="39" t="s">
        <v>310</v>
      </c>
      <c r="V5" s="39" t="s">
        <v>311</v>
      </c>
      <c r="W5" s="39" t="s">
        <v>312</v>
      </c>
    </row>
    <row r="6" spans="1:23" s="55" customFormat="1" ht="12">
      <c r="A6" s="176">
        <v>-1</v>
      </c>
      <c r="B6" s="176">
        <v>-2</v>
      </c>
      <c r="C6" s="176">
        <v>-3</v>
      </c>
      <c r="D6" s="176" t="s">
        <v>240</v>
      </c>
      <c r="E6" s="176">
        <v>-5</v>
      </c>
      <c r="F6" s="176">
        <v>-5</v>
      </c>
      <c r="G6" s="176">
        <v>-6</v>
      </c>
      <c r="H6" s="176">
        <v>-7</v>
      </c>
      <c r="I6" s="176">
        <v>-8</v>
      </c>
      <c r="J6" s="176">
        <v>-9</v>
      </c>
      <c r="K6" s="176">
        <v>-10</v>
      </c>
      <c r="L6" s="176">
        <v>-11</v>
      </c>
      <c r="M6" s="176">
        <v>-12</v>
      </c>
      <c r="N6" s="176">
        <v>-13</v>
      </c>
      <c r="O6" s="176">
        <v>-14</v>
      </c>
      <c r="P6" s="176">
        <v>-15</v>
      </c>
      <c r="Q6" s="176">
        <v>-16</v>
      </c>
      <c r="R6" s="176">
        <v>-17</v>
      </c>
      <c r="S6" s="176">
        <v>-18</v>
      </c>
      <c r="T6" s="176">
        <v>-19</v>
      </c>
      <c r="U6" s="176">
        <v>-20</v>
      </c>
      <c r="V6" s="176">
        <v>-21</v>
      </c>
      <c r="W6" s="176">
        <v>-22</v>
      </c>
    </row>
    <row r="7" spans="1:23" s="43" customFormat="1" ht="19.5" customHeight="1">
      <c r="A7" s="177"/>
      <c r="B7" s="178" t="s">
        <v>143</v>
      </c>
      <c r="C7" s="178"/>
      <c r="D7" s="179">
        <v>31260.604000000003</v>
      </c>
      <c r="E7" s="179">
        <v>100</v>
      </c>
      <c r="F7" s="179">
        <v>785.79899999999998</v>
      </c>
      <c r="G7" s="179">
        <v>1735.1940000000002</v>
      </c>
      <c r="H7" s="179">
        <v>795.22400000000005</v>
      </c>
      <c r="I7" s="179">
        <v>2220.2440000000001</v>
      </c>
      <c r="J7" s="179">
        <v>1292.1999999999998</v>
      </c>
      <c r="K7" s="179">
        <v>1560.4900000000002</v>
      </c>
      <c r="L7" s="179">
        <v>2243.0799999999995</v>
      </c>
      <c r="M7" s="179">
        <v>2551.3399999999997</v>
      </c>
      <c r="N7" s="179">
        <v>2770.22</v>
      </c>
      <c r="O7" s="179">
        <v>2105.63</v>
      </c>
      <c r="P7" s="179">
        <v>1847.3899999999999</v>
      </c>
      <c r="Q7" s="179">
        <v>2340.9500000000003</v>
      </c>
      <c r="R7" s="179">
        <v>2272.98</v>
      </c>
      <c r="S7" s="179">
        <v>1782.4900000000002</v>
      </c>
      <c r="T7" s="179">
        <v>1547.09</v>
      </c>
      <c r="U7" s="179">
        <v>1555.9590000000001</v>
      </c>
      <c r="V7" s="179">
        <v>995.64399999999989</v>
      </c>
      <c r="W7" s="179">
        <v>858.68</v>
      </c>
    </row>
    <row r="8" spans="1:23" s="43" customFormat="1" ht="20.100000000000001" customHeight="1">
      <c r="A8" s="38">
        <v>1</v>
      </c>
      <c r="B8" s="180" t="s">
        <v>75</v>
      </c>
      <c r="C8" s="38" t="s">
        <v>33</v>
      </c>
      <c r="D8" s="179">
        <v>25884.646817999997</v>
      </c>
      <c r="E8" s="179">
        <v>82.802772518406854</v>
      </c>
      <c r="F8" s="179">
        <v>431.32103999999998</v>
      </c>
      <c r="G8" s="179">
        <v>1374.3333990000001</v>
      </c>
      <c r="H8" s="179">
        <v>655.21017400000005</v>
      </c>
      <c r="I8" s="179">
        <v>2038.55916</v>
      </c>
      <c r="J8" s="179">
        <v>1101.054406</v>
      </c>
      <c r="K8" s="179">
        <v>1302.4663600000001</v>
      </c>
      <c r="L8" s="179">
        <v>1998.8428099999996</v>
      </c>
      <c r="M8" s="179">
        <v>2123.7661699999999</v>
      </c>
      <c r="N8" s="179">
        <v>2495.5416499999997</v>
      </c>
      <c r="O8" s="179">
        <v>1678.4810599999998</v>
      </c>
      <c r="P8" s="179">
        <v>1658.5541999999998</v>
      </c>
      <c r="Q8" s="179">
        <v>2089.8442100000002</v>
      </c>
      <c r="R8" s="179">
        <v>1838.3345599999998</v>
      </c>
      <c r="S8" s="179">
        <v>1459.5925200000004</v>
      </c>
      <c r="T8" s="179">
        <v>1325.4283499999999</v>
      </c>
      <c r="U8" s="179">
        <v>1028.107501</v>
      </c>
      <c r="V8" s="179">
        <v>828.23370999999986</v>
      </c>
      <c r="W8" s="179">
        <v>456.97553799999997</v>
      </c>
    </row>
    <row r="9" spans="1:23" s="45" customFormat="1" ht="20.100000000000001" customHeight="1">
      <c r="A9" s="17"/>
      <c r="B9" s="15" t="s">
        <v>129</v>
      </c>
      <c r="C9" s="17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</row>
    <row r="10" spans="1:23" s="46" customFormat="1" ht="19.5" customHeight="1">
      <c r="A10" s="39" t="s">
        <v>37</v>
      </c>
      <c r="B10" s="9" t="s">
        <v>60</v>
      </c>
      <c r="C10" s="39" t="s">
        <v>61</v>
      </c>
      <c r="D10" s="47">
        <v>23491.916239999999</v>
      </c>
      <c r="E10" s="47">
        <v>90.756178383179204</v>
      </c>
      <c r="F10" s="47">
        <v>355.45870000000002</v>
      </c>
      <c r="G10" s="47">
        <v>1282.6000000000001</v>
      </c>
      <c r="H10" s="47">
        <v>567.53000000000009</v>
      </c>
      <c r="I10" s="47">
        <v>1976.3451599999999</v>
      </c>
      <c r="J10" s="47">
        <v>1039.23</v>
      </c>
      <c r="K10" s="47">
        <v>1245.1358299999999</v>
      </c>
      <c r="L10" s="47">
        <v>1899.5226099999998</v>
      </c>
      <c r="M10" s="47">
        <v>1816.0511099999999</v>
      </c>
      <c r="N10" s="47">
        <v>2395.5230099999994</v>
      </c>
      <c r="O10" s="47">
        <v>1597.59556</v>
      </c>
      <c r="P10" s="47">
        <v>1591.7041999999999</v>
      </c>
      <c r="Q10" s="47">
        <v>1954.8442100000002</v>
      </c>
      <c r="R10" s="47">
        <v>1547.3007499999999</v>
      </c>
      <c r="S10" s="47">
        <v>1397.1475900000003</v>
      </c>
      <c r="T10" s="47">
        <v>1271.07845</v>
      </c>
      <c r="U10" s="47">
        <v>761.17020000000002</v>
      </c>
      <c r="V10" s="47">
        <v>793.67885999999987</v>
      </c>
      <c r="W10" s="47">
        <v>0</v>
      </c>
    </row>
    <row r="11" spans="1:23" s="46" customFormat="1" ht="19.5" customHeight="1">
      <c r="A11" s="39"/>
      <c r="B11" s="9" t="s">
        <v>129</v>
      </c>
      <c r="C11" s="39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</row>
    <row r="12" spans="1:23" s="46" customFormat="1" ht="20.100000000000001" customHeight="1">
      <c r="A12" s="39" t="s">
        <v>144</v>
      </c>
      <c r="B12" s="9" t="s">
        <v>145</v>
      </c>
      <c r="C12" s="39" t="s">
        <v>62</v>
      </c>
      <c r="D12" s="47">
        <v>23491.916239999999</v>
      </c>
      <c r="E12" s="47">
        <v>90.756178383179204</v>
      </c>
      <c r="F12" s="47">
        <v>355.45870000000002</v>
      </c>
      <c r="G12" s="47">
        <v>1282.6000000000001</v>
      </c>
      <c r="H12" s="47">
        <v>567.53000000000009</v>
      </c>
      <c r="I12" s="47">
        <v>1976.3451599999999</v>
      </c>
      <c r="J12" s="47">
        <v>1039.23</v>
      </c>
      <c r="K12" s="47">
        <v>1245.1358299999999</v>
      </c>
      <c r="L12" s="47">
        <v>1899.5226099999998</v>
      </c>
      <c r="M12" s="47">
        <v>1816.0511099999999</v>
      </c>
      <c r="N12" s="47">
        <v>2395.5230099999994</v>
      </c>
      <c r="O12" s="47">
        <v>1597.59556</v>
      </c>
      <c r="P12" s="47">
        <v>1591.7041999999999</v>
      </c>
      <c r="Q12" s="47">
        <v>1954.8442100000002</v>
      </c>
      <c r="R12" s="47">
        <v>1547.3007499999999</v>
      </c>
      <c r="S12" s="47">
        <v>1397.1475900000003</v>
      </c>
      <c r="T12" s="47">
        <v>1271.07845</v>
      </c>
      <c r="U12" s="47">
        <v>761.17020000000002</v>
      </c>
      <c r="V12" s="47">
        <v>793.67885999999987</v>
      </c>
      <c r="W12" s="47">
        <v>0</v>
      </c>
    </row>
    <row r="13" spans="1:23" s="46" customFormat="1" ht="20.100000000000001" customHeight="1">
      <c r="A13" s="39" t="s">
        <v>146</v>
      </c>
      <c r="B13" s="9" t="s">
        <v>147</v>
      </c>
      <c r="C13" s="39" t="s">
        <v>79</v>
      </c>
      <c r="D13" s="47">
        <v>0</v>
      </c>
      <c r="E13" s="47">
        <v>0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  <row r="14" spans="1:23" s="46" customFormat="1" ht="20.100000000000001" customHeight="1">
      <c r="A14" s="39" t="s">
        <v>38</v>
      </c>
      <c r="B14" s="9" t="s">
        <v>249</v>
      </c>
      <c r="C14" s="39" t="s">
        <v>1</v>
      </c>
      <c r="D14" s="47">
        <v>845.42353800000001</v>
      </c>
      <c r="E14" s="47">
        <v>3.2661196575110254</v>
      </c>
      <c r="F14" s="47">
        <v>7.75</v>
      </c>
      <c r="G14" s="47">
        <v>5.1920699999999993</v>
      </c>
      <c r="H14" s="47">
        <v>17.536173999999999</v>
      </c>
      <c r="I14" s="47">
        <v>17.400000000000002</v>
      </c>
      <c r="J14" s="47">
        <v>7.6474890000000002</v>
      </c>
      <c r="K14" s="47">
        <v>16.13</v>
      </c>
      <c r="L14" s="47">
        <v>3.3050000000000002</v>
      </c>
      <c r="M14" s="47">
        <v>39.520000000000003</v>
      </c>
      <c r="N14" s="47">
        <v>10.32</v>
      </c>
      <c r="O14" s="47">
        <v>28.395499999999998</v>
      </c>
      <c r="P14" s="47">
        <v>32.03</v>
      </c>
      <c r="Q14" s="47">
        <v>92.19</v>
      </c>
      <c r="R14" s="47">
        <v>108.02077</v>
      </c>
      <c r="S14" s="47">
        <v>6.63</v>
      </c>
      <c r="T14" s="47">
        <v>1.88</v>
      </c>
      <c r="U14" s="47">
        <v>150.86184700000001</v>
      </c>
      <c r="V14" s="47">
        <v>1.27685</v>
      </c>
      <c r="W14" s="47">
        <v>299.33783799999998</v>
      </c>
    </row>
    <row r="15" spans="1:23" s="46" customFormat="1" ht="20.100000000000001" customHeight="1">
      <c r="A15" s="39" t="s">
        <v>39</v>
      </c>
      <c r="B15" s="9" t="s">
        <v>63</v>
      </c>
      <c r="C15" s="39" t="s">
        <v>2</v>
      </c>
      <c r="D15" s="47">
        <v>858.08379500000012</v>
      </c>
      <c r="E15" s="47">
        <v>3.3150299520536426</v>
      </c>
      <c r="F15" s="47">
        <v>55.152340000000002</v>
      </c>
      <c r="G15" s="47">
        <v>71.688789999999997</v>
      </c>
      <c r="H15" s="47">
        <v>57.834000000000003</v>
      </c>
      <c r="I15" s="47">
        <v>38.28</v>
      </c>
      <c r="J15" s="47">
        <v>43.676916999999996</v>
      </c>
      <c r="K15" s="47">
        <v>24.29053</v>
      </c>
      <c r="L15" s="47">
        <v>76.9452</v>
      </c>
      <c r="M15" s="47">
        <v>61.172060000000002</v>
      </c>
      <c r="N15" s="47">
        <v>40.718640000000001</v>
      </c>
      <c r="O15" s="47">
        <v>44.15</v>
      </c>
      <c r="P15" s="47">
        <v>15.07</v>
      </c>
      <c r="Q15" s="47">
        <v>35.449999999999996</v>
      </c>
      <c r="R15" s="47">
        <v>61.933039999999998</v>
      </c>
      <c r="S15" s="47">
        <v>47.760929999999995</v>
      </c>
      <c r="T15" s="47">
        <v>39.009900000000002</v>
      </c>
      <c r="U15" s="47">
        <v>80.414498000000009</v>
      </c>
      <c r="V15" s="47">
        <v>23.959999999999997</v>
      </c>
      <c r="W15" s="47">
        <v>40.576950000000011</v>
      </c>
    </row>
    <row r="16" spans="1:23" s="46" customFormat="1" ht="20.100000000000001" customHeight="1">
      <c r="A16" s="39" t="s">
        <v>40</v>
      </c>
      <c r="B16" s="9" t="s">
        <v>66</v>
      </c>
      <c r="C16" s="39" t="s">
        <v>4</v>
      </c>
      <c r="D16" s="47">
        <v>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</row>
    <row r="17" spans="1:23" s="46" customFormat="1" ht="20.100000000000001" customHeight="1">
      <c r="A17" s="39" t="s">
        <v>41</v>
      </c>
      <c r="B17" s="9" t="s">
        <v>65</v>
      </c>
      <c r="C17" s="39" t="s">
        <v>3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</row>
    <row r="18" spans="1:23" s="46" customFormat="1" ht="20.100000000000001" customHeight="1">
      <c r="A18" s="39" t="s">
        <v>42</v>
      </c>
      <c r="B18" s="9" t="s">
        <v>64</v>
      </c>
      <c r="C18" s="39" t="s">
        <v>5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</row>
    <row r="19" spans="1:23" s="45" customFormat="1" ht="30">
      <c r="A19" s="17" t="s">
        <v>135</v>
      </c>
      <c r="B19" s="15" t="s">
        <v>148</v>
      </c>
      <c r="C19" s="17" t="s">
        <v>136</v>
      </c>
      <c r="D19" s="47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</row>
    <row r="20" spans="1:23" s="46" customFormat="1" ht="20.100000000000001" customHeight="1">
      <c r="A20" s="39" t="s">
        <v>43</v>
      </c>
      <c r="B20" s="9" t="s">
        <v>90</v>
      </c>
      <c r="C20" s="39" t="s">
        <v>6</v>
      </c>
      <c r="D20" s="47">
        <v>688.91324499999996</v>
      </c>
      <c r="E20" s="47">
        <v>2.6614743861250392</v>
      </c>
      <c r="F20" s="47">
        <v>12.96</v>
      </c>
      <c r="G20" s="47">
        <v>14.852539000000004</v>
      </c>
      <c r="H20" s="47">
        <v>12.31</v>
      </c>
      <c r="I20" s="47">
        <v>6.5339999999999998</v>
      </c>
      <c r="J20" s="47">
        <v>10.5</v>
      </c>
      <c r="K20" s="47">
        <v>16.91</v>
      </c>
      <c r="L20" s="47">
        <v>19.07</v>
      </c>
      <c r="M20" s="47">
        <v>207.023</v>
      </c>
      <c r="N20" s="47">
        <v>48.98</v>
      </c>
      <c r="O20" s="47">
        <v>8.34</v>
      </c>
      <c r="P20" s="47">
        <v>19.75</v>
      </c>
      <c r="Q20" s="47">
        <v>7.36</v>
      </c>
      <c r="R20" s="47">
        <v>121.08</v>
      </c>
      <c r="S20" s="47">
        <v>8.0540000000000003</v>
      </c>
      <c r="T20" s="47">
        <v>13.46</v>
      </c>
      <c r="U20" s="47">
        <v>35.660955999999999</v>
      </c>
      <c r="V20" s="47">
        <v>9.1079999999999988</v>
      </c>
      <c r="W20" s="47">
        <v>116.96075</v>
      </c>
    </row>
    <row r="21" spans="1:23" s="46" customFormat="1" ht="20.100000000000001" customHeight="1">
      <c r="A21" s="39" t="s">
        <v>44</v>
      </c>
      <c r="B21" s="9" t="s">
        <v>149</v>
      </c>
      <c r="C21" s="39" t="s">
        <v>150</v>
      </c>
      <c r="D21" s="47">
        <v>0</v>
      </c>
      <c r="E21" s="47">
        <v>0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</row>
    <row r="22" spans="1:23" s="46" customFormat="1" ht="20.100000000000001" customHeight="1">
      <c r="A22" s="39" t="s">
        <v>45</v>
      </c>
      <c r="B22" s="9" t="s">
        <v>67</v>
      </c>
      <c r="C22" s="39" t="s">
        <v>7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</row>
    <row r="23" spans="1:23" s="46" customFormat="1" ht="20.100000000000001" customHeight="1">
      <c r="A23" s="39" t="s">
        <v>151</v>
      </c>
      <c r="B23" s="9" t="s">
        <v>68</v>
      </c>
      <c r="C23" s="39" t="s">
        <v>20</v>
      </c>
      <c r="D23" s="47">
        <v>0.31</v>
      </c>
      <c r="E23" s="47">
        <v>1.1976211310885194E-3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0.21</v>
      </c>
      <c r="W23" s="47">
        <v>0.1</v>
      </c>
    </row>
    <row r="24" spans="1:23" s="43" customFormat="1" ht="20.25" customHeight="1">
      <c r="A24" s="38">
        <v>2</v>
      </c>
      <c r="B24" s="180" t="s">
        <v>76</v>
      </c>
      <c r="C24" s="38" t="s">
        <v>21</v>
      </c>
      <c r="D24" s="179">
        <v>5313.1473070000002</v>
      </c>
      <c r="E24" s="179">
        <v>16.996304060535746</v>
      </c>
      <c r="F24" s="181">
        <v>352.90003999999999</v>
      </c>
      <c r="G24" s="181">
        <v>357.62000000000006</v>
      </c>
      <c r="H24" s="181">
        <v>129.95159600000002</v>
      </c>
      <c r="I24" s="181">
        <v>181.68483999999998</v>
      </c>
      <c r="J24" s="181">
        <v>187.01186300000001</v>
      </c>
      <c r="K24" s="181">
        <v>258.02364</v>
      </c>
      <c r="L24" s="181">
        <v>244.23718999999997</v>
      </c>
      <c r="M24" s="181">
        <v>427.57382999999999</v>
      </c>
      <c r="N24" s="181">
        <v>274.67835000000002</v>
      </c>
      <c r="O24" s="181">
        <v>427.14894000000004</v>
      </c>
      <c r="P24" s="181">
        <v>188.83579999999995</v>
      </c>
      <c r="Q24" s="181">
        <v>251.10579000000001</v>
      </c>
      <c r="R24" s="181">
        <v>429.21620999999993</v>
      </c>
      <c r="S24" s="181">
        <v>322.89747999999997</v>
      </c>
      <c r="T24" s="181">
        <v>221.66164999999998</v>
      </c>
      <c r="U24" s="181">
        <v>510.92583800000006</v>
      </c>
      <c r="V24" s="181">
        <v>167.41029</v>
      </c>
      <c r="W24" s="181">
        <v>380.26396</v>
      </c>
    </row>
    <row r="25" spans="1:23" s="45" customFormat="1" ht="20.100000000000001" customHeight="1">
      <c r="A25" s="17"/>
      <c r="B25" s="15" t="s">
        <v>129</v>
      </c>
      <c r="C25" s="17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</row>
    <row r="26" spans="1:23" s="46" customFormat="1" ht="20.100000000000001" customHeight="1">
      <c r="A26" s="39" t="s">
        <v>46</v>
      </c>
      <c r="B26" s="9" t="s">
        <v>77</v>
      </c>
      <c r="C26" s="39" t="s">
        <v>17</v>
      </c>
      <c r="D26" s="47">
        <v>982.60245499999996</v>
      </c>
      <c r="E26" s="47">
        <v>18.493792816650018</v>
      </c>
      <c r="F26" s="47">
        <v>0</v>
      </c>
      <c r="G26" s="47">
        <v>0</v>
      </c>
      <c r="H26" s="47">
        <v>55.480000000000004</v>
      </c>
      <c r="I26" s="47">
        <v>35.02483999999999</v>
      </c>
      <c r="J26" s="47">
        <v>69.225087000000002</v>
      </c>
      <c r="K26" s="47">
        <v>39.813639999999999</v>
      </c>
      <c r="L26" s="47">
        <v>60.177190000000003</v>
      </c>
      <c r="M26" s="47">
        <v>84.783829999999995</v>
      </c>
      <c r="N26" s="47">
        <v>55.908349999999999</v>
      </c>
      <c r="O26" s="47">
        <v>73.418940000000021</v>
      </c>
      <c r="P26" s="47">
        <v>37.146119999999996</v>
      </c>
      <c r="Q26" s="47">
        <v>50.315790000000007</v>
      </c>
      <c r="R26" s="47">
        <v>68.012810000000002</v>
      </c>
      <c r="S26" s="47">
        <v>68.35748000000001</v>
      </c>
      <c r="T26" s="47">
        <v>84.341650000000016</v>
      </c>
      <c r="U26" s="47">
        <v>90.054877999999988</v>
      </c>
      <c r="V26" s="47">
        <v>39.950290000000003</v>
      </c>
      <c r="W26" s="47">
        <v>70.591560000000001</v>
      </c>
    </row>
    <row r="27" spans="1:23" s="46" customFormat="1" ht="20.100000000000001" customHeight="1">
      <c r="A27" s="39" t="s">
        <v>47</v>
      </c>
      <c r="B27" s="9" t="s">
        <v>69</v>
      </c>
      <c r="C27" s="39" t="s">
        <v>18</v>
      </c>
      <c r="D27" s="47">
        <v>219.21004000000002</v>
      </c>
      <c r="E27" s="47">
        <v>4.1258039224922998</v>
      </c>
      <c r="F27" s="47">
        <v>109.35004000000001</v>
      </c>
      <c r="G27" s="47">
        <v>109.86000000000001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</row>
    <row r="28" spans="1:23" s="46" customFormat="1" ht="20.100000000000001" customHeight="1">
      <c r="A28" s="39" t="s">
        <v>48</v>
      </c>
      <c r="B28" s="9" t="s">
        <v>100</v>
      </c>
      <c r="C28" s="39" t="s">
        <v>82</v>
      </c>
      <c r="D28" s="47">
        <v>30.580000000000005</v>
      </c>
      <c r="E28" s="47">
        <v>0.57555340051858284</v>
      </c>
      <c r="F28" s="47">
        <v>8.31</v>
      </c>
      <c r="G28" s="47">
        <v>1.02</v>
      </c>
      <c r="H28" s="47">
        <v>1.22</v>
      </c>
      <c r="I28" s="47">
        <v>0.6</v>
      </c>
      <c r="J28" s="47">
        <v>1.3</v>
      </c>
      <c r="K28" s="47">
        <v>8.11</v>
      </c>
      <c r="L28" s="47">
        <v>0.67</v>
      </c>
      <c r="M28" s="47">
        <v>0.81</v>
      </c>
      <c r="N28" s="47">
        <v>1.01</v>
      </c>
      <c r="O28" s="47">
        <v>0.51</v>
      </c>
      <c r="P28" s="47">
        <v>1.19</v>
      </c>
      <c r="Q28" s="47">
        <v>0.37</v>
      </c>
      <c r="R28" s="47">
        <v>1.1399999999999999</v>
      </c>
      <c r="S28" s="47">
        <v>1.61</v>
      </c>
      <c r="T28" s="47">
        <v>0.47</v>
      </c>
      <c r="U28" s="47">
        <v>0.8899999999999999</v>
      </c>
      <c r="V28" s="47">
        <v>0.65</v>
      </c>
      <c r="W28" s="47">
        <v>0.7</v>
      </c>
    </row>
    <row r="29" spans="1:23" s="46" customFormat="1" ht="20.100000000000001" customHeight="1">
      <c r="A29" s="39" t="s">
        <v>49</v>
      </c>
      <c r="B29" s="9" t="s">
        <v>70</v>
      </c>
      <c r="C29" s="39" t="s">
        <v>8</v>
      </c>
      <c r="D29" s="47">
        <v>1.06</v>
      </c>
      <c r="E29" s="47">
        <v>1.995051028612484E-2</v>
      </c>
      <c r="F29" s="48">
        <v>1.06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</row>
    <row r="30" spans="1:23" s="46" customFormat="1" ht="20.100000000000001" customHeight="1">
      <c r="A30" s="39" t="s">
        <v>50</v>
      </c>
      <c r="B30" s="9" t="s">
        <v>71</v>
      </c>
      <c r="C30" s="39" t="s">
        <v>9</v>
      </c>
      <c r="D30" s="47">
        <v>1.1400000000000001</v>
      </c>
      <c r="E30" s="47">
        <v>2.1456209175643698E-2</v>
      </c>
      <c r="F30" s="48">
        <v>0.78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0.36</v>
      </c>
    </row>
    <row r="31" spans="1:23" s="46" customFormat="1" ht="20.100000000000001" customHeight="1">
      <c r="A31" s="39" t="s">
        <v>51</v>
      </c>
      <c r="B31" s="9" t="s">
        <v>152</v>
      </c>
      <c r="C31" s="39" t="s">
        <v>153</v>
      </c>
      <c r="D31" s="47">
        <v>75.372400000000013</v>
      </c>
      <c r="E31" s="47">
        <v>1.418601737254638</v>
      </c>
      <c r="F31" s="47">
        <v>18.009999999999998</v>
      </c>
      <c r="G31" s="47">
        <v>5.55</v>
      </c>
      <c r="H31" s="47">
        <v>2.2799999999999998</v>
      </c>
      <c r="I31" s="47">
        <v>3.2199999999999998</v>
      </c>
      <c r="J31" s="47">
        <v>2.83</v>
      </c>
      <c r="K31" s="47">
        <v>2.46</v>
      </c>
      <c r="L31" s="47">
        <v>4.55</v>
      </c>
      <c r="M31" s="47">
        <v>5.1400000000000006</v>
      </c>
      <c r="N31" s="47">
        <v>2.4300000000000002</v>
      </c>
      <c r="O31" s="47">
        <v>3.81</v>
      </c>
      <c r="P31" s="47">
        <v>1.61</v>
      </c>
      <c r="Q31" s="47">
        <v>3.4200000000000004</v>
      </c>
      <c r="R31" s="47">
        <v>2.4699999999999998</v>
      </c>
      <c r="S31" s="47">
        <v>3.13</v>
      </c>
      <c r="T31" s="47">
        <v>3.46</v>
      </c>
      <c r="U31" s="47">
        <v>4.76</v>
      </c>
      <c r="V31" s="47">
        <v>3.0700000000000003</v>
      </c>
      <c r="W31" s="47">
        <v>3.1723999999999997</v>
      </c>
    </row>
    <row r="32" spans="1:23" s="46" customFormat="1" ht="20.100000000000001" customHeight="1">
      <c r="A32" s="39"/>
      <c r="B32" s="9" t="s">
        <v>129</v>
      </c>
      <c r="C32" s="39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  <row r="33" spans="1:23" s="46" customFormat="1" ht="20.100000000000001" customHeight="1">
      <c r="A33" s="39" t="s">
        <v>154</v>
      </c>
      <c r="B33" s="9" t="s">
        <v>95</v>
      </c>
      <c r="C33" s="39" t="s">
        <v>27</v>
      </c>
      <c r="D33" s="47">
        <v>1.88</v>
      </c>
      <c r="E33" s="47">
        <v>2.4942817264675128</v>
      </c>
      <c r="F33" s="47">
        <v>1.29</v>
      </c>
      <c r="G33" s="47">
        <v>0.23</v>
      </c>
      <c r="H33" s="47">
        <v>0</v>
      </c>
      <c r="I33" s="47">
        <v>0</v>
      </c>
      <c r="J33" s="47">
        <v>0</v>
      </c>
      <c r="K33" s="47">
        <v>0</v>
      </c>
      <c r="L33" s="47">
        <v>0.19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0.17</v>
      </c>
    </row>
    <row r="34" spans="1:23" s="46" customFormat="1" ht="20.100000000000001" customHeight="1">
      <c r="A34" s="39" t="s">
        <v>155</v>
      </c>
      <c r="B34" s="9" t="s">
        <v>156</v>
      </c>
      <c r="C34" s="39" t="s">
        <v>32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</row>
    <row r="35" spans="1:23" s="46" customFormat="1" ht="20.100000000000001" customHeight="1">
      <c r="A35" s="39" t="s">
        <v>157</v>
      </c>
      <c r="B35" s="9" t="s">
        <v>96</v>
      </c>
      <c r="C35" s="39" t="s">
        <v>28</v>
      </c>
      <c r="D35" s="47">
        <v>7.19</v>
      </c>
      <c r="E35" s="47">
        <v>9.5393008581390522</v>
      </c>
      <c r="F35" s="47">
        <v>4.34</v>
      </c>
      <c r="G35" s="47">
        <v>0.21</v>
      </c>
      <c r="H35" s="47">
        <v>0.3</v>
      </c>
      <c r="I35" s="47">
        <v>0.05</v>
      </c>
      <c r="J35" s="47">
        <v>0.39</v>
      </c>
      <c r="K35" s="47">
        <v>0.03</v>
      </c>
      <c r="L35" s="47">
        <v>0.08</v>
      </c>
      <c r="M35" s="47">
        <v>0.42</v>
      </c>
      <c r="N35" s="47">
        <v>0.18</v>
      </c>
      <c r="O35" s="47">
        <v>0.12</v>
      </c>
      <c r="P35" s="47">
        <v>7.0000000000000007E-2</v>
      </c>
      <c r="Q35" s="47">
        <v>0.22</v>
      </c>
      <c r="R35" s="47">
        <v>0.24</v>
      </c>
      <c r="S35" s="47">
        <v>7.0000000000000007E-2</v>
      </c>
      <c r="T35" s="47">
        <v>7.0000000000000007E-2</v>
      </c>
      <c r="U35" s="47">
        <v>0.11</v>
      </c>
      <c r="V35" s="47">
        <v>0.12</v>
      </c>
      <c r="W35" s="47">
        <v>0.17</v>
      </c>
    </row>
    <row r="36" spans="1:23" s="46" customFormat="1" ht="20.100000000000001" customHeight="1">
      <c r="A36" s="39" t="s">
        <v>158</v>
      </c>
      <c r="B36" s="9" t="s">
        <v>97</v>
      </c>
      <c r="C36" s="39" t="s">
        <v>29</v>
      </c>
      <c r="D36" s="47">
        <v>49.462399999999995</v>
      </c>
      <c r="E36" s="47">
        <v>65.624021525120583</v>
      </c>
      <c r="F36" s="47">
        <v>9.66</v>
      </c>
      <c r="G36" s="47">
        <v>3.26</v>
      </c>
      <c r="H36" s="47">
        <v>1.98</v>
      </c>
      <c r="I36" s="47">
        <v>1.38</v>
      </c>
      <c r="J36" s="47">
        <v>1.61</v>
      </c>
      <c r="K36" s="47">
        <v>1.46</v>
      </c>
      <c r="L36" s="47">
        <v>3.17</v>
      </c>
      <c r="M36" s="47">
        <v>3.6599999999999997</v>
      </c>
      <c r="N36" s="47">
        <v>2.25</v>
      </c>
      <c r="O36" s="47">
        <v>2.52</v>
      </c>
      <c r="P36" s="47">
        <v>1.54</v>
      </c>
      <c r="Q36" s="47">
        <v>2.29</v>
      </c>
      <c r="R36" s="47">
        <v>1.24</v>
      </c>
      <c r="S36" s="47">
        <v>2.0499999999999998</v>
      </c>
      <c r="T36" s="47">
        <v>3.39</v>
      </c>
      <c r="U36" s="47">
        <v>3.37</v>
      </c>
      <c r="V36" s="47">
        <v>2.12</v>
      </c>
      <c r="W36" s="47">
        <v>2.5124</v>
      </c>
    </row>
    <row r="37" spans="1:23" s="46" customFormat="1" ht="19.5" customHeight="1">
      <c r="A37" s="39" t="s">
        <v>159</v>
      </c>
      <c r="B37" s="9" t="s">
        <v>98</v>
      </c>
      <c r="C37" s="39" t="s">
        <v>30</v>
      </c>
      <c r="D37" s="47">
        <v>16.84</v>
      </c>
      <c r="E37" s="47">
        <v>22.342395890272829</v>
      </c>
      <c r="F37" s="47">
        <v>2.72</v>
      </c>
      <c r="G37" s="47">
        <v>1.85</v>
      </c>
      <c r="H37" s="47">
        <v>0</v>
      </c>
      <c r="I37" s="47">
        <v>1.79</v>
      </c>
      <c r="J37" s="47">
        <v>0.83</v>
      </c>
      <c r="K37" s="47">
        <v>0.97</v>
      </c>
      <c r="L37" s="47">
        <v>1.1100000000000001</v>
      </c>
      <c r="M37" s="47">
        <v>1.06</v>
      </c>
      <c r="N37" s="47">
        <v>0</v>
      </c>
      <c r="O37" s="47">
        <v>1.17</v>
      </c>
      <c r="P37" s="47">
        <v>0</v>
      </c>
      <c r="Q37" s="47">
        <v>0.91</v>
      </c>
      <c r="R37" s="47">
        <v>0.99</v>
      </c>
      <c r="S37" s="47">
        <v>1.01</v>
      </c>
      <c r="T37" s="47">
        <v>0</v>
      </c>
      <c r="U37" s="47">
        <v>1.28</v>
      </c>
      <c r="V37" s="47">
        <v>0.83</v>
      </c>
      <c r="W37" s="47">
        <v>0.32</v>
      </c>
    </row>
    <row r="38" spans="1:23" s="46" customFormat="1" ht="20.100000000000001" customHeight="1">
      <c r="A38" s="39" t="s">
        <v>160</v>
      </c>
      <c r="B38" s="9" t="s">
        <v>99</v>
      </c>
      <c r="C38" s="39" t="s">
        <v>31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</row>
    <row r="39" spans="1:23" s="46" customFormat="1" ht="20.100000000000001" customHeight="1">
      <c r="A39" s="39" t="s">
        <v>161</v>
      </c>
      <c r="B39" s="9" t="s">
        <v>162</v>
      </c>
      <c r="C39" s="39" t="s">
        <v>163</v>
      </c>
      <c r="D39" s="47">
        <v>0</v>
      </c>
      <c r="E39" s="47">
        <v>0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</row>
    <row r="40" spans="1:23" s="46" customFormat="1" ht="20.100000000000001" customHeight="1">
      <c r="A40" s="39" t="s">
        <v>164</v>
      </c>
      <c r="B40" s="9" t="s">
        <v>165</v>
      </c>
      <c r="C40" s="39" t="s">
        <v>166</v>
      </c>
      <c r="D40" s="47">
        <v>0</v>
      </c>
      <c r="E40" s="47">
        <v>0</v>
      </c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</row>
    <row r="41" spans="1:23" s="46" customFormat="1" ht="20.100000000000001" customHeight="1">
      <c r="A41" s="39" t="s">
        <v>167</v>
      </c>
      <c r="B41" s="9" t="s">
        <v>101</v>
      </c>
      <c r="C41" s="39" t="s">
        <v>83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</row>
    <row r="42" spans="1:23" s="46" customFormat="1" ht="20.100000000000001" customHeight="1">
      <c r="A42" s="39" t="s">
        <v>168</v>
      </c>
      <c r="B42" s="9" t="s">
        <v>169</v>
      </c>
      <c r="C42" s="39" t="s">
        <v>170</v>
      </c>
      <c r="D42" s="47">
        <v>0</v>
      </c>
      <c r="E42" s="47">
        <v>0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</row>
    <row r="43" spans="1:23" s="46" customFormat="1" ht="20.100000000000001" customHeight="1">
      <c r="A43" s="39" t="s">
        <v>52</v>
      </c>
      <c r="B43" s="9" t="s">
        <v>171</v>
      </c>
      <c r="C43" s="39" t="s">
        <v>172</v>
      </c>
      <c r="D43" s="47">
        <v>81.873183000000012</v>
      </c>
      <c r="E43" s="47">
        <v>1.5409545090559262</v>
      </c>
      <c r="F43" s="47">
        <v>4.26</v>
      </c>
      <c r="G43" s="47">
        <v>1.55</v>
      </c>
      <c r="H43" s="47">
        <v>2.21</v>
      </c>
      <c r="I43" s="47">
        <v>0.52</v>
      </c>
      <c r="J43" s="47">
        <v>1.282543</v>
      </c>
      <c r="K43" s="47">
        <v>2.6</v>
      </c>
      <c r="L43" s="47">
        <v>0.71</v>
      </c>
      <c r="M43" s="47">
        <v>2.2800000000000002</v>
      </c>
      <c r="N43" s="47">
        <v>0.32</v>
      </c>
      <c r="O43" s="47">
        <v>2.98</v>
      </c>
      <c r="P43" s="47">
        <v>1.87968</v>
      </c>
      <c r="Q43" s="47">
        <v>0.81</v>
      </c>
      <c r="R43" s="47">
        <v>1.5</v>
      </c>
      <c r="S43" s="47">
        <v>1.74</v>
      </c>
      <c r="T43" s="47">
        <v>3.55</v>
      </c>
      <c r="U43" s="47">
        <v>12.660960000000001</v>
      </c>
      <c r="V43" s="47">
        <v>0.84</v>
      </c>
      <c r="W43" s="47">
        <v>40.18</v>
      </c>
    </row>
    <row r="44" spans="1:23" s="46" customFormat="1" ht="20.100000000000001" customHeight="1">
      <c r="A44" s="39"/>
      <c r="B44" s="15" t="s">
        <v>129</v>
      </c>
      <c r="C44" s="3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</row>
    <row r="45" spans="1:23" s="46" customFormat="1" ht="20.100000000000001" customHeight="1">
      <c r="A45" s="39" t="s">
        <v>173</v>
      </c>
      <c r="B45" s="9" t="s">
        <v>174</v>
      </c>
      <c r="C45" s="39" t="s">
        <v>175</v>
      </c>
      <c r="D45" s="47">
        <v>39</v>
      </c>
      <c r="E45" s="47">
        <v>47.634644911753334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39</v>
      </c>
    </row>
    <row r="46" spans="1:23" s="46" customFormat="1" ht="20.100000000000001" customHeight="1">
      <c r="A46" s="39"/>
      <c r="B46" s="15" t="s">
        <v>129</v>
      </c>
      <c r="C46" s="3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</row>
    <row r="47" spans="1:23" s="46" customFormat="1" ht="20.100000000000001" customHeight="1">
      <c r="A47" s="39" t="s">
        <v>176</v>
      </c>
      <c r="B47" s="9" t="s">
        <v>72</v>
      </c>
      <c r="C47" s="39" t="s">
        <v>10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</row>
    <row r="48" spans="1:23" s="46" customFormat="1" ht="20.100000000000001" customHeight="1">
      <c r="A48" s="39" t="s">
        <v>177</v>
      </c>
      <c r="B48" s="9" t="s">
        <v>91</v>
      </c>
      <c r="C48" s="39" t="s">
        <v>80</v>
      </c>
      <c r="D48" s="47">
        <v>39</v>
      </c>
      <c r="E48" s="47">
        <v>100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39</v>
      </c>
    </row>
    <row r="49" spans="1:23" s="46" customFormat="1" ht="20.100000000000001" customHeight="1">
      <c r="A49" s="39" t="s">
        <v>178</v>
      </c>
      <c r="B49" s="9" t="s">
        <v>179</v>
      </c>
      <c r="C49" s="39" t="s">
        <v>180</v>
      </c>
      <c r="D49" s="47">
        <v>0</v>
      </c>
      <c r="E49" s="47">
        <v>0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</row>
    <row r="50" spans="1:23" s="46" customFormat="1" ht="20.100000000000001" customHeight="1">
      <c r="A50" s="39" t="s">
        <v>181</v>
      </c>
      <c r="B50" s="9" t="s">
        <v>92</v>
      </c>
      <c r="C50" s="39" t="s">
        <v>81</v>
      </c>
      <c r="D50" s="47">
        <v>4.9646799999999978</v>
      </c>
      <c r="E50" s="47">
        <v>6.0638658692431653</v>
      </c>
      <c r="F50" s="47">
        <v>2.14</v>
      </c>
      <c r="G50" s="47">
        <v>0.26</v>
      </c>
      <c r="H50" s="47">
        <v>0.01</v>
      </c>
      <c r="I50" s="47">
        <v>0.52</v>
      </c>
      <c r="J50" s="47">
        <v>0.02</v>
      </c>
      <c r="K50" s="47">
        <v>0.36</v>
      </c>
      <c r="L50" s="47">
        <v>0.21</v>
      </c>
      <c r="M50" s="47">
        <v>0.42</v>
      </c>
      <c r="N50" s="47">
        <v>0.01</v>
      </c>
      <c r="O50" s="47">
        <v>0.11</v>
      </c>
      <c r="P50" s="47">
        <v>0.54967999999999995</v>
      </c>
      <c r="Q50" s="47">
        <v>0.02</v>
      </c>
      <c r="R50" s="47">
        <v>0.08</v>
      </c>
      <c r="S50" s="47">
        <v>0.1</v>
      </c>
      <c r="T50" s="47">
        <v>0.02</v>
      </c>
      <c r="U50" s="47">
        <v>5.0000000000000001E-3</v>
      </c>
      <c r="V50" s="47">
        <v>0.08</v>
      </c>
      <c r="W50" s="47">
        <v>0.05</v>
      </c>
    </row>
    <row r="51" spans="1:23" s="46" customFormat="1" ht="20.100000000000001" customHeight="1">
      <c r="A51" s="39" t="s">
        <v>182</v>
      </c>
      <c r="B51" s="9" t="s">
        <v>93</v>
      </c>
      <c r="C51" s="39" t="s">
        <v>11</v>
      </c>
      <c r="D51" s="47">
        <v>37.908503000000003</v>
      </c>
      <c r="E51" s="47">
        <v>46.301489219003486</v>
      </c>
      <c r="F51" s="47">
        <v>2.12</v>
      </c>
      <c r="G51" s="47">
        <v>1.29</v>
      </c>
      <c r="H51" s="47">
        <v>2.2000000000000002</v>
      </c>
      <c r="I51" s="47">
        <v>0</v>
      </c>
      <c r="J51" s="47">
        <v>1.262543</v>
      </c>
      <c r="K51" s="47">
        <v>2.2400000000000002</v>
      </c>
      <c r="L51" s="47">
        <v>0.5</v>
      </c>
      <c r="M51" s="47">
        <v>1.86</v>
      </c>
      <c r="N51" s="47">
        <v>0.31</v>
      </c>
      <c r="O51" s="47">
        <v>2.87</v>
      </c>
      <c r="P51" s="47">
        <v>1.33</v>
      </c>
      <c r="Q51" s="47">
        <v>0.79</v>
      </c>
      <c r="R51" s="47">
        <v>1.42</v>
      </c>
      <c r="S51" s="47">
        <v>1.64</v>
      </c>
      <c r="T51" s="47">
        <v>3.53</v>
      </c>
      <c r="U51" s="47">
        <v>12.65596</v>
      </c>
      <c r="V51" s="47">
        <v>0.76</v>
      </c>
      <c r="W51" s="47">
        <v>1.1299999999999999</v>
      </c>
    </row>
    <row r="52" spans="1:23" s="46" customFormat="1" ht="20.100000000000001" customHeight="1">
      <c r="A52" s="39" t="s">
        <v>183</v>
      </c>
      <c r="B52" s="9" t="s">
        <v>94</v>
      </c>
      <c r="C52" s="39" t="s">
        <v>12</v>
      </c>
      <c r="D52" s="47">
        <v>0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</row>
    <row r="53" spans="1:23" s="46" customFormat="1" ht="20.100000000000001" customHeight="1">
      <c r="A53" s="39" t="s">
        <v>53</v>
      </c>
      <c r="B53" s="9" t="s">
        <v>184</v>
      </c>
      <c r="C53" s="39" t="s">
        <v>185</v>
      </c>
      <c r="D53" s="47">
        <v>1759.7633999999998</v>
      </c>
      <c r="E53" s="47">
        <v>33.120922464949075</v>
      </c>
      <c r="F53" s="47">
        <v>61.559999999999988</v>
      </c>
      <c r="G53" s="47">
        <v>68.81</v>
      </c>
      <c r="H53" s="47">
        <v>28.759999999999998</v>
      </c>
      <c r="I53" s="47">
        <v>102.58999999999999</v>
      </c>
      <c r="J53" s="47">
        <v>61.47</v>
      </c>
      <c r="K53" s="47">
        <v>77.94</v>
      </c>
      <c r="L53" s="47">
        <v>117.27999999999999</v>
      </c>
      <c r="M53" s="47">
        <v>157.93</v>
      </c>
      <c r="N53" s="47">
        <v>173.44000000000003</v>
      </c>
      <c r="O53" s="47">
        <v>76.42</v>
      </c>
      <c r="P53" s="47">
        <v>119.23999999999998</v>
      </c>
      <c r="Q53" s="47">
        <v>128.99</v>
      </c>
      <c r="R53" s="47">
        <v>187.56339999999997</v>
      </c>
      <c r="S53" s="47">
        <v>84.1</v>
      </c>
      <c r="T53" s="47">
        <v>80.929999999999993</v>
      </c>
      <c r="U53" s="47">
        <v>106.78000000000002</v>
      </c>
      <c r="V53" s="47">
        <v>68.77000000000001</v>
      </c>
      <c r="W53" s="47">
        <v>57.190000000000005</v>
      </c>
    </row>
    <row r="54" spans="1:23" s="46" customFormat="1" ht="20.100000000000001" customHeight="1">
      <c r="A54" s="39"/>
      <c r="B54" s="15" t="s">
        <v>129</v>
      </c>
      <c r="C54" s="3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</row>
    <row r="55" spans="1:23" s="46" customFormat="1" ht="20.100000000000001" customHeight="1">
      <c r="A55" s="39" t="s">
        <v>186</v>
      </c>
      <c r="B55" s="9" t="s">
        <v>187</v>
      </c>
      <c r="C55" s="39" t="s">
        <v>23</v>
      </c>
      <c r="D55" s="47">
        <v>768.61339999999996</v>
      </c>
      <c r="E55" s="47">
        <v>43.677087499376341</v>
      </c>
      <c r="F55" s="47">
        <v>46.62</v>
      </c>
      <c r="G55" s="47">
        <v>25.37</v>
      </c>
      <c r="H55" s="47">
        <v>16.899999999999999</v>
      </c>
      <c r="I55" s="47">
        <v>51.53</v>
      </c>
      <c r="J55" s="47">
        <v>27.57</v>
      </c>
      <c r="K55" s="47">
        <v>27.64</v>
      </c>
      <c r="L55" s="47">
        <v>51.440000000000005</v>
      </c>
      <c r="M55" s="47">
        <v>66.13</v>
      </c>
      <c r="N55" s="47">
        <v>76.36</v>
      </c>
      <c r="O55" s="47">
        <v>33.589999999999996</v>
      </c>
      <c r="P55" s="47">
        <v>49.19</v>
      </c>
      <c r="Q55" s="47">
        <v>53.57</v>
      </c>
      <c r="R55" s="47">
        <v>69.2834</v>
      </c>
      <c r="S55" s="47">
        <v>34.93</v>
      </c>
      <c r="T55" s="47">
        <v>42.79</v>
      </c>
      <c r="U55" s="47">
        <v>49.78</v>
      </c>
      <c r="V55" s="47">
        <v>26.94</v>
      </c>
      <c r="W55" s="47">
        <v>18.98</v>
      </c>
    </row>
    <row r="56" spans="1:23" s="46" customFormat="1" ht="20.100000000000001" customHeight="1">
      <c r="A56" s="39" t="s">
        <v>188</v>
      </c>
      <c r="B56" s="9" t="s">
        <v>189</v>
      </c>
      <c r="C56" s="39" t="s">
        <v>24</v>
      </c>
      <c r="D56" s="47">
        <v>962.56000000000017</v>
      </c>
      <c r="E56" s="47">
        <v>54.698262277758488</v>
      </c>
      <c r="F56" s="47">
        <v>7.76</v>
      </c>
      <c r="G56" s="47">
        <v>42.98</v>
      </c>
      <c r="H56" s="47">
        <v>11.59</v>
      </c>
      <c r="I56" s="47">
        <v>50.91</v>
      </c>
      <c r="J56" s="47">
        <v>33.4</v>
      </c>
      <c r="K56" s="47">
        <v>50.3</v>
      </c>
      <c r="L56" s="47">
        <v>53.16</v>
      </c>
      <c r="M56" s="47">
        <v>90.88</v>
      </c>
      <c r="N56" s="47">
        <v>95.95</v>
      </c>
      <c r="O56" s="47">
        <v>42.66</v>
      </c>
      <c r="P56" s="47">
        <v>69.489999999999995</v>
      </c>
      <c r="Q56" s="47">
        <v>74.83</v>
      </c>
      <c r="R56" s="47">
        <v>116.97</v>
      </c>
      <c r="S56" s="47">
        <v>48.36</v>
      </c>
      <c r="T56" s="47">
        <v>37.86</v>
      </c>
      <c r="U56" s="47">
        <v>56.78</v>
      </c>
      <c r="V56" s="47">
        <v>40.869999999999997</v>
      </c>
      <c r="W56" s="47">
        <v>37.81</v>
      </c>
    </row>
    <row r="57" spans="1:23" s="46" customFormat="1" ht="20.100000000000001" customHeight="1">
      <c r="A57" s="39" t="s">
        <v>190</v>
      </c>
      <c r="B57" s="9" t="s">
        <v>191</v>
      </c>
      <c r="C57" s="39" t="s">
        <v>192</v>
      </c>
      <c r="D57" s="47">
        <v>0</v>
      </c>
      <c r="E57" s="47">
        <v>0</v>
      </c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</row>
    <row r="58" spans="1:23" s="46" customFormat="1" ht="20.100000000000001" customHeight="1">
      <c r="A58" s="39" t="s">
        <v>193</v>
      </c>
      <c r="B58" s="9" t="s">
        <v>194</v>
      </c>
      <c r="C58" s="39" t="s">
        <v>195</v>
      </c>
      <c r="D58" s="47">
        <v>0</v>
      </c>
      <c r="E58" s="47">
        <v>0</v>
      </c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</row>
    <row r="59" spans="1:23" s="46" customFormat="1" ht="30">
      <c r="A59" s="39" t="s">
        <v>196</v>
      </c>
      <c r="B59" s="9" t="s">
        <v>197</v>
      </c>
      <c r="C59" s="39" t="s">
        <v>198</v>
      </c>
      <c r="D59" s="47">
        <v>0.31000000000000005</v>
      </c>
      <c r="E59" s="47">
        <v>1.7616004515152439E-2</v>
      </c>
      <c r="F59" s="47">
        <v>0</v>
      </c>
      <c r="G59" s="47">
        <v>0</v>
      </c>
      <c r="H59" s="47">
        <v>0</v>
      </c>
      <c r="I59" s="47">
        <v>0</v>
      </c>
      <c r="J59" s="47">
        <v>0.14000000000000001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0.17</v>
      </c>
      <c r="V59" s="47">
        <v>0</v>
      </c>
      <c r="W59" s="47">
        <v>0</v>
      </c>
    </row>
    <row r="60" spans="1:23" s="46" customFormat="1" ht="20.100000000000001" customHeight="1">
      <c r="A60" s="39" t="s">
        <v>199</v>
      </c>
      <c r="B60" s="9" t="s">
        <v>200</v>
      </c>
      <c r="C60" s="39" t="s">
        <v>13</v>
      </c>
      <c r="D60" s="47">
        <v>14.19</v>
      </c>
      <c r="E60" s="47">
        <v>0.80635840022584859</v>
      </c>
      <c r="F60" s="47">
        <v>1.53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12.41</v>
      </c>
      <c r="M60" s="47">
        <v>0</v>
      </c>
      <c r="N60" s="47">
        <v>0.05</v>
      </c>
      <c r="O60" s="47">
        <v>0</v>
      </c>
      <c r="P60" s="47">
        <v>0</v>
      </c>
      <c r="Q60" s="47">
        <v>0</v>
      </c>
      <c r="R60" s="47">
        <v>0.2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</row>
    <row r="61" spans="1:23" s="46" customFormat="1" ht="30" customHeight="1">
      <c r="A61" s="39" t="s">
        <v>201</v>
      </c>
      <c r="B61" s="9" t="s">
        <v>202</v>
      </c>
      <c r="C61" s="39" t="s">
        <v>25</v>
      </c>
      <c r="D61" s="47">
        <v>1.6400000000000001</v>
      </c>
      <c r="E61" s="47">
        <v>9.3194346467258049E-2</v>
      </c>
      <c r="F61" s="47">
        <v>1.1599999999999999</v>
      </c>
      <c r="G61" s="47">
        <v>0</v>
      </c>
      <c r="H61" s="47">
        <v>0.06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7.0000000000000007E-2</v>
      </c>
      <c r="T61" s="47">
        <v>0.1</v>
      </c>
      <c r="U61" s="47">
        <v>0</v>
      </c>
      <c r="V61" s="47">
        <v>0.04</v>
      </c>
      <c r="W61" s="47">
        <v>0.21</v>
      </c>
    </row>
    <row r="62" spans="1:23" s="46" customFormat="1" ht="30" customHeight="1">
      <c r="A62" s="39" t="s">
        <v>203</v>
      </c>
      <c r="B62" s="9" t="s">
        <v>204</v>
      </c>
      <c r="C62" s="39" t="s">
        <v>26</v>
      </c>
      <c r="D62" s="47">
        <v>0.46</v>
      </c>
      <c r="E62" s="47">
        <v>2.6139877667645549E-2</v>
      </c>
      <c r="F62" s="47">
        <v>0.08</v>
      </c>
      <c r="G62" s="47">
        <v>0.04</v>
      </c>
      <c r="H62" s="47">
        <v>0</v>
      </c>
      <c r="I62" s="47">
        <v>0.02</v>
      </c>
      <c r="J62" s="47">
        <v>0</v>
      </c>
      <c r="K62" s="47">
        <v>0</v>
      </c>
      <c r="L62" s="47">
        <v>0</v>
      </c>
      <c r="M62" s="47">
        <v>0</v>
      </c>
      <c r="N62" s="47">
        <v>0.02</v>
      </c>
      <c r="O62" s="47">
        <v>0.01</v>
      </c>
      <c r="P62" s="47">
        <v>0.02</v>
      </c>
      <c r="Q62" s="47">
        <v>0.01</v>
      </c>
      <c r="R62" s="47">
        <v>0.01</v>
      </c>
      <c r="S62" s="47">
        <v>0.01</v>
      </c>
      <c r="T62" s="47">
        <v>0.02</v>
      </c>
      <c r="U62" s="47">
        <v>0.01</v>
      </c>
      <c r="V62" s="47">
        <v>0.02</v>
      </c>
      <c r="W62" s="47">
        <v>0.19</v>
      </c>
    </row>
    <row r="63" spans="1:23" s="46" customFormat="1" ht="30" customHeight="1">
      <c r="A63" s="39" t="s">
        <v>205</v>
      </c>
      <c r="B63" s="9" t="s">
        <v>206</v>
      </c>
      <c r="C63" s="39" t="s">
        <v>22</v>
      </c>
      <c r="D63" s="47">
        <v>7.370000000000001</v>
      </c>
      <c r="E63" s="47">
        <v>0.4188063008924951</v>
      </c>
      <c r="F63" s="47">
        <v>2.48</v>
      </c>
      <c r="G63" s="47">
        <v>0.42</v>
      </c>
      <c r="H63" s="47">
        <v>0.21</v>
      </c>
      <c r="I63" s="47">
        <v>0.13</v>
      </c>
      <c r="J63" s="47">
        <v>0.36</v>
      </c>
      <c r="K63" s="47">
        <v>0</v>
      </c>
      <c r="L63" s="47">
        <v>0.27</v>
      </c>
      <c r="M63" s="47">
        <v>0.43</v>
      </c>
      <c r="N63" s="47">
        <v>0.16</v>
      </c>
      <c r="O63" s="47">
        <v>0.16</v>
      </c>
      <c r="P63" s="47">
        <v>0.32</v>
      </c>
      <c r="Q63" s="47">
        <v>0.57999999999999996</v>
      </c>
      <c r="R63" s="47">
        <v>0.35</v>
      </c>
      <c r="S63" s="47">
        <v>0.4</v>
      </c>
      <c r="T63" s="47">
        <v>0.16</v>
      </c>
      <c r="U63" s="47">
        <v>0.04</v>
      </c>
      <c r="V63" s="47">
        <v>0.9</v>
      </c>
      <c r="W63" s="47">
        <v>0</v>
      </c>
    </row>
    <row r="64" spans="1:23" s="46" customFormat="1" ht="30" customHeight="1">
      <c r="A64" s="39" t="s">
        <v>207</v>
      </c>
      <c r="B64" s="9" t="s">
        <v>208</v>
      </c>
      <c r="C64" s="39" t="s">
        <v>85</v>
      </c>
      <c r="D64" s="47">
        <v>4.62</v>
      </c>
      <c r="E64" s="47">
        <v>0.26253529309678791</v>
      </c>
      <c r="F64" s="47">
        <v>1.93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0.49</v>
      </c>
      <c r="N64" s="47">
        <v>0.9</v>
      </c>
      <c r="O64" s="47">
        <v>0</v>
      </c>
      <c r="P64" s="47">
        <v>0.22</v>
      </c>
      <c r="Q64" s="47">
        <v>0</v>
      </c>
      <c r="R64" s="47">
        <v>0.75</v>
      </c>
      <c r="S64" s="47">
        <v>0.33</v>
      </c>
      <c r="T64" s="47">
        <v>0</v>
      </c>
      <c r="U64" s="47">
        <v>0</v>
      </c>
      <c r="V64" s="47">
        <v>0</v>
      </c>
      <c r="W64" s="47">
        <v>0</v>
      </c>
    </row>
    <row r="65" spans="1:23" s="46" customFormat="1" ht="20.100000000000001" customHeight="1">
      <c r="A65" s="39" t="s">
        <v>54</v>
      </c>
      <c r="B65" s="9" t="s">
        <v>209</v>
      </c>
      <c r="C65" s="39" t="s">
        <v>84</v>
      </c>
      <c r="D65" s="47">
        <v>10.930000000000001</v>
      </c>
      <c r="E65" s="47">
        <v>0.20571611078051372</v>
      </c>
      <c r="F65" s="47">
        <v>3.12</v>
      </c>
      <c r="G65" s="47">
        <v>0.52</v>
      </c>
      <c r="H65" s="47">
        <v>0.7</v>
      </c>
      <c r="I65" s="47">
        <v>0</v>
      </c>
      <c r="J65" s="47">
        <v>9.9999999999999811E-3</v>
      </c>
      <c r="K65" s="47">
        <v>0</v>
      </c>
      <c r="L65" s="47">
        <v>0</v>
      </c>
      <c r="M65" s="47">
        <v>0.5</v>
      </c>
      <c r="N65" s="47">
        <v>0</v>
      </c>
      <c r="O65" s="47">
        <v>1.4</v>
      </c>
      <c r="P65" s="47">
        <v>0</v>
      </c>
      <c r="Q65" s="47">
        <v>0.36</v>
      </c>
      <c r="R65" s="47">
        <v>1.76</v>
      </c>
      <c r="S65" s="47">
        <v>0</v>
      </c>
      <c r="T65" s="47">
        <v>0.99</v>
      </c>
      <c r="U65" s="47">
        <v>1</v>
      </c>
      <c r="V65" s="47">
        <v>0</v>
      </c>
      <c r="W65" s="47">
        <v>0.56999999999999995</v>
      </c>
    </row>
    <row r="66" spans="1:23" s="46" customFormat="1" ht="30" customHeight="1">
      <c r="A66" s="39" t="s">
        <v>55</v>
      </c>
      <c r="B66" s="9" t="s">
        <v>210</v>
      </c>
      <c r="C66" s="39" t="s">
        <v>86</v>
      </c>
      <c r="D66" s="47">
        <v>3.5599999999999996</v>
      </c>
      <c r="E66" s="47">
        <v>6.700360058358909E-2</v>
      </c>
      <c r="F66" s="47">
        <v>0.28999999999999998</v>
      </c>
      <c r="G66" s="47">
        <v>1.01</v>
      </c>
      <c r="H66" s="47">
        <v>0</v>
      </c>
      <c r="I66" s="47">
        <v>0</v>
      </c>
      <c r="J66" s="47">
        <v>0.24</v>
      </c>
      <c r="K66" s="47">
        <v>0</v>
      </c>
      <c r="L66" s="47">
        <v>0</v>
      </c>
      <c r="M66" s="47">
        <v>0.61</v>
      </c>
      <c r="N66" s="47">
        <v>0.12</v>
      </c>
      <c r="O66" s="47">
        <v>0.3</v>
      </c>
      <c r="P66" s="47">
        <v>0</v>
      </c>
      <c r="Q66" s="47">
        <v>0.42</v>
      </c>
      <c r="R66" s="47">
        <v>0.21</v>
      </c>
      <c r="S66" s="47">
        <v>0</v>
      </c>
      <c r="T66" s="47">
        <v>0.3</v>
      </c>
      <c r="U66" s="47">
        <v>0.06</v>
      </c>
      <c r="V66" s="47">
        <v>0</v>
      </c>
      <c r="W66" s="47">
        <v>0</v>
      </c>
    </row>
    <row r="67" spans="1:23" s="46" customFormat="1" ht="30" customHeight="1">
      <c r="A67" s="39" t="s">
        <v>56</v>
      </c>
      <c r="B67" s="9" t="s">
        <v>211</v>
      </c>
      <c r="C67" s="39" t="s">
        <v>14</v>
      </c>
      <c r="D67" s="47">
        <v>29.670000000000005</v>
      </c>
      <c r="E67" s="47">
        <v>0.55842607565030578</v>
      </c>
      <c r="F67" s="47">
        <v>4.2300000000000004</v>
      </c>
      <c r="G67" s="47">
        <v>2.5</v>
      </c>
      <c r="H67" s="47">
        <v>1.04</v>
      </c>
      <c r="I67" s="47">
        <v>0.01</v>
      </c>
      <c r="J67" s="47">
        <v>1.56</v>
      </c>
      <c r="K67" s="47">
        <v>0.42</v>
      </c>
      <c r="L67" s="47">
        <v>2.25</v>
      </c>
      <c r="M67" s="47">
        <v>1.63</v>
      </c>
      <c r="N67" s="47">
        <v>0.56999999999999995</v>
      </c>
      <c r="O67" s="47">
        <v>2.5299999999999998</v>
      </c>
      <c r="P67" s="47">
        <v>0</v>
      </c>
      <c r="Q67" s="47">
        <v>1.1599999999999999</v>
      </c>
      <c r="R67" s="47">
        <v>1.53</v>
      </c>
      <c r="S67" s="47">
        <v>1.3</v>
      </c>
      <c r="T67" s="47">
        <v>1.82</v>
      </c>
      <c r="U67" s="47">
        <v>2.92</v>
      </c>
      <c r="V67" s="47">
        <v>1.88</v>
      </c>
      <c r="W67" s="47">
        <v>2.3199999999999998</v>
      </c>
    </row>
    <row r="68" spans="1:23" s="46" customFormat="1" ht="15">
      <c r="A68" s="39" t="s">
        <v>57</v>
      </c>
      <c r="B68" s="9" t="s">
        <v>73</v>
      </c>
      <c r="C68" s="39" t="s">
        <v>212</v>
      </c>
      <c r="D68" s="47">
        <v>2113.8558290000001</v>
      </c>
      <c r="E68" s="47">
        <v>39.785379679103258</v>
      </c>
      <c r="F68" s="49">
        <v>141.93</v>
      </c>
      <c r="G68" s="49">
        <v>164</v>
      </c>
      <c r="H68" s="49">
        <v>38.211596</v>
      </c>
      <c r="I68" s="49">
        <v>39.72</v>
      </c>
      <c r="J68" s="49">
        <v>49.094233000000003</v>
      </c>
      <c r="K68" s="49">
        <v>126.68</v>
      </c>
      <c r="L68" s="49">
        <v>58.46</v>
      </c>
      <c r="M68" s="49">
        <v>173.89</v>
      </c>
      <c r="N68" s="49">
        <v>40.880000000000003</v>
      </c>
      <c r="O68" s="49">
        <v>265.77999999999997</v>
      </c>
      <c r="P68" s="49">
        <v>27.23</v>
      </c>
      <c r="Q68" s="49">
        <v>65.260000000000005</v>
      </c>
      <c r="R68" s="49">
        <v>165.03</v>
      </c>
      <c r="S68" s="49">
        <v>162.66</v>
      </c>
      <c r="T68" s="49">
        <v>45.8</v>
      </c>
      <c r="U68" s="49">
        <v>291.8</v>
      </c>
      <c r="V68" s="49">
        <v>52.25</v>
      </c>
      <c r="W68" s="49">
        <v>205.18</v>
      </c>
    </row>
    <row r="69" spans="1:23" s="46" customFormat="1" ht="15">
      <c r="A69" s="39"/>
      <c r="B69" s="9" t="s">
        <v>129</v>
      </c>
      <c r="C69" s="39"/>
      <c r="D69" s="47"/>
      <c r="E69" s="47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</row>
    <row r="70" spans="1:23" s="46" customFormat="1" ht="30">
      <c r="A70" s="39" t="s">
        <v>213</v>
      </c>
      <c r="B70" s="9" t="s">
        <v>214</v>
      </c>
      <c r="C70" s="39" t="s">
        <v>87</v>
      </c>
      <c r="D70" s="47">
        <v>1.23</v>
      </c>
      <c r="E70" s="47">
        <v>5.8187506599344338E-2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0.63</v>
      </c>
      <c r="Q70" s="49">
        <v>0</v>
      </c>
      <c r="R70" s="49">
        <v>0</v>
      </c>
      <c r="S70" s="49">
        <v>7.0000000000000007E-2</v>
      </c>
      <c r="T70" s="49">
        <v>0</v>
      </c>
      <c r="U70" s="49">
        <v>0</v>
      </c>
      <c r="V70" s="49">
        <v>0</v>
      </c>
      <c r="W70" s="49">
        <v>0.53</v>
      </c>
    </row>
    <row r="71" spans="1:23" s="46" customFormat="1" ht="30">
      <c r="A71" s="39" t="s">
        <v>215</v>
      </c>
      <c r="B71" s="9" t="s">
        <v>216</v>
      </c>
      <c r="C71" s="39" t="s">
        <v>15</v>
      </c>
      <c r="D71" s="47">
        <v>2112.6258289999996</v>
      </c>
      <c r="E71" s="47">
        <v>99.941812493400633</v>
      </c>
      <c r="F71" s="49">
        <v>141.93</v>
      </c>
      <c r="G71" s="49">
        <v>164</v>
      </c>
      <c r="H71" s="49">
        <v>38.211596</v>
      </c>
      <c r="I71" s="49">
        <v>39.72</v>
      </c>
      <c r="J71" s="49">
        <v>49.094233000000003</v>
      </c>
      <c r="K71" s="49">
        <v>126.68</v>
      </c>
      <c r="L71" s="49">
        <v>58.46</v>
      </c>
      <c r="M71" s="49">
        <v>173.89</v>
      </c>
      <c r="N71" s="49">
        <v>40.880000000000003</v>
      </c>
      <c r="O71" s="49">
        <v>265.77999999999997</v>
      </c>
      <c r="P71" s="49">
        <v>26.6</v>
      </c>
      <c r="Q71" s="49">
        <v>65.260000000000005</v>
      </c>
      <c r="R71" s="49">
        <v>165.03</v>
      </c>
      <c r="S71" s="49">
        <v>162.59</v>
      </c>
      <c r="T71" s="49">
        <v>45.8</v>
      </c>
      <c r="U71" s="49">
        <v>291.8</v>
      </c>
      <c r="V71" s="49">
        <v>52.25</v>
      </c>
      <c r="W71" s="49">
        <v>204.65</v>
      </c>
    </row>
    <row r="72" spans="1:23" s="46" customFormat="1" ht="20.100000000000001" customHeight="1">
      <c r="A72" s="39" t="s">
        <v>58</v>
      </c>
      <c r="B72" s="9" t="s">
        <v>74</v>
      </c>
      <c r="C72" s="39" t="s">
        <v>16</v>
      </c>
      <c r="D72" s="47">
        <v>3.53</v>
      </c>
      <c r="E72" s="47">
        <v>6.6438963500019516E-2</v>
      </c>
      <c r="F72" s="47">
        <v>0</v>
      </c>
      <c r="G72" s="47">
        <v>2.8</v>
      </c>
      <c r="H72" s="47">
        <v>0.05</v>
      </c>
      <c r="I72" s="47">
        <v>0</v>
      </c>
      <c r="J72" s="47">
        <v>0</v>
      </c>
      <c r="K72" s="47">
        <v>0</v>
      </c>
      <c r="L72" s="47">
        <v>0.14000000000000001</v>
      </c>
      <c r="M72" s="47">
        <v>0</v>
      </c>
      <c r="N72" s="47">
        <v>0</v>
      </c>
      <c r="O72" s="47">
        <v>0</v>
      </c>
      <c r="P72" s="47">
        <v>0.54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</row>
    <row r="73" spans="1:23" s="43" customFormat="1" ht="20.100000000000001" customHeight="1">
      <c r="A73" s="38">
        <v>3</v>
      </c>
      <c r="B73" s="180" t="s">
        <v>78</v>
      </c>
      <c r="C73" s="38" t="s">
        <v>19</v>
      </c>
      <c r="D73" s="179">
        <v>62.809875000000005</v>
      </c>
      <c r="E73" s="179">
        <v>0.20092342105737945</v>
      </c>
      <c r="F73" s="179">
        <v>1.57792</v>
      </c>
      <c r="G73" s="179">
        <v>3.2406009999999998</v>
      </c>
      <c r="H73" s="179">
        <v>10.062230000000001</v>
      </c>
      <c r="I73" s="179">
        <v>0</v>
      </c>
      <c r="J73" s="179">
        <v>4.1337309999999992</v>
      </c>
      <c r="K73" s="179">
        <v>0</v>
      </c>
      <c r="L73" s="179">
        <v>0</v>
      </c>
      <c r="M73" s="179">
        <v>0</v>
      </c>
      <c r="N73" s="179">
        <v>0</v>
      </c>
      <c r="O73" s="179">
        <v>0</v>
      </c>
      <c r="P73" s="179">
        <v>0</v>
      </c>
      <c r="Q73" s="179">
        <v>0</v>
      </c>
      <c r="R73" s="179">
        <v>5.4292300000000004</v>
      </c>
      <c r="S73" s="179">
        <v>0</v>
      </c>
      <c r="T73" s="179">
        <v>0</v>
      </c>
      <c r="U73" s="179">
        <v>16.925661000000002</v>
      </c>
      <c r="V73" s="179">
        <v>0</v>
      </c>
      <c r="W73" s="179">
        <v>21.440501999999999</v>
      </c>
    </row>
    <row r="74" spans="1:23" s="46" customFormat="1" ht="30">
      <c r="A74" s="39" t="s">
        <v>217</v>
      </c>
      <c r="B74" s="9" t="s">
        <v>218</v>
      </c>
      <c r="C74" s="39" t="s">
        <v>219</v>
      </c>
      <c r="D74" s="47">
        <v>0</v>
      </c>
      <c r="E74" s="47">
        <v>0</v>
      </c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</row>
    <row r="75" spans="1:23" s="46" customFormat="1" ht="15">
      <c r="A75" s="39" t="s">
        <v>220</v>
      </c>
      <c r="B75" s="9" t="s">
        <v>221</v>
      </c>
      <c r="C75" s="39" t="s">
        <v>222</v>
      </c>
      <c r="D75" s="47">
        <v>62.809875000000005</v>
      </c>
      <c r="E75" s="47">
        <v>100</v>
      </c>
      <c r="F75" s="47">
        <v>1.57792</v>
      </c>
      <c r="G75" s="47">
        <v>3.2406009999999998</v>
      </c>
      <c r="H75" s="47">
        <v>10.062230000000001</v>
      </c>
      <c r="I75" s="47">
        <v>0</v>
      </c>
      <c r="J75" s="47">
        <v>4.1337309999999992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5.4292300000000004</v>
      </c>
      <c r="S75" s="47">
        <v>0</v>
      </c>
      <c r="T75" s="47">
        <v>0</v>
      </c>
      <c r="U75" s="47">
        <v>16.925661000000002</v>
      </c>
      <c r="V75" s="47">
        <v>0</v>
      </c>
      <c r="W75" s="47">
        <v>21.440501999999999</v>
      </c>
    </row>
    <row r="76" spans="1:23" s="46" customFormat="1" ht="20.100000000000001" hidden="1" customHeight="1">
      <c r="A76" s="39" t="s">
        <v>223</v>
      </c>
      <c r="B76" s="9" t="s">
        <v>224</v>
      </c>
      <c r="C76" s="39" t="s">
        <v>225</v>
      </c>
      <c r="D76" s="47">
        <v>0</v>
      </c>
      <c r="E76" s="47">
        <v>0</v>
      </c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</row>
    <row r="77" spans="1:23" s="46" customFormat="1" ht="20.100000000000001" hidden="1" customHeight="1">
      <c r="A77" s="39" t="s">
        <v>226</v>
      </c>
      <c r="B77" s="9" t="s">
        <v>227</v>
      </c>
      <c r="C77" s="39" t="s">
        <v>228</v>
      </c>
      <c r="D77" s="47">
        <v>0</v>
      </c>
      <c r="E77" s="47">
        <v>0</v>
      </c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</row>
    <row r="78" spans="1:23" s="46" customFormat="1" ht="20.100000000000001" hidden="1" customHeight="1">
      <c r="A78" s="39" t="s">
        <v>229</v>
      </c>
      <c r="B78" s="9" t="s">
        <v>230</v>
      </c>
      <c r="C78" s="39" t="s">
        <v>231</v>
      </c>
      <c r="D78" s="47">
        <v>0</v>
      </c>
      <c r="E78" s="47">
        <v>0</v>
      </c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</row>
  </sheetData>
  <mergeCells count="8">
    <mergeCell ref="A1:B1"/>
    <mergeCell ref="A2:W2"/>
    <mergeCell ref="A4:A5"/>
    <mergeCell ref="B4:B5"/>
    <mergeCell ref="C4:C5"/>
    <mergeCell ref="D4:D5"/>
    <mergeCell ref="E4:E5"/>
    <mergeCell ref="F4:W4"/>
  </mergeCells>
  <conditionalFormatting sqref="D7:W78">
    <cfRule type="cellIs" dxfId="8" priority="1" operator="lessThan">
      <formula>0</formula>
    </cfRule>
  </conditionalFormatting>
  <printOptions horizontalCentered="1"/>
  <pageMargins left="0.3" right="0.3" top="0.5" bottom="0.3" header="0.3" footer="0.3"/>
  <pageSetup paperSize="8" fitToHeight="0" orientation="landscape" blackAndWhite="1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showZeros="0" zoomScale="85" zoomScaleNormal="85" workbookViewId="0">
      <pane xSplit="9" ySplit="6" topLeftCell="J7" activePane="bottomRight" state="frozen"/>
      <selection activeCell="A4" sqref="A4"/>
      <selection pane="topRight" activeCell="A4" sqref="A4"/>
      <selection pane="bottomLeft" activeCell="A4" sqref="A4"/>
      <selection pane="bottomRight" activeCell="E7" sqref="E7:K77"/>
    </sheetView>
  </sheetViews>
  <sheetFormatPr defaultRowHeight="12.75"/>
  <cols>
    <col min="1" max="1" width="5" style="13" bestFit="1" customWidth="1"/>
    <col min="2" max="2" width="38.7109375" style="13" customWidth="1"/>
    <col min="3" max="3" width="6" style="18" bestFit="1" customWidth="1"/>
    <col min="4" max="4" width="6" style="18" hidden="1" customWidth="1"/>
    <col min="5" max="5" width="10.85546875" style="13" customWidth="1"/>
    <col min="6" max="6" width="10.28515625" style="13" customWidth="1"/>
    <col min="7" max="7" width="10.7109375" style="13" customWidth="1"/>
    <col min="8" max="8" width="14.5703125" style="13" bestFit="1" customWidth="1"/>
    <col min="9" max="11" width="9.140625" style="13" customWidth="1"/>
    <col min="12" max="16384" width="9.140625" style="13"/>
  </cols>
  <sheetData>
    <row r="1" spans="1:11" ht="15.75">
      <c r="A1" s="209" t="s">
        <v>105</v>
      </c>
      <c r="B1" s="209"/>
      <c r="C1" s="11"/>
      <c r="D1" s="11"/>
      <c r="E1" s="12"/>
      <c r="F1" s="12"/>
      <c r="G1" s="12"/>
    </row>
    <row r="2" spans="1:11" s="14" customFormat="1" ht="36.75" customHeight="1">
      <c r="A2" s="221" t="str">
        <f>UPPER('DM BIEU (KH)'!C6)</f>
        <v>KẾT QUẢ THỰC HIỆN KẾ HOẠCH SỬ DỤNG ĐẤT NĂM 2024 HUYỆN PHÚ TÂN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4.95" customHeight="1">
      <c r="A3" s="210" t="s">
        <v>0</v>
      </c>
      <c r="B3" s="213" t="s">
        <v>88</v>
      </c>
      <c r="C3" s="213" t="s">
        <v>35</v>
      </c>
      <c r="D3" s="97"/>
      <c r="E3" s="210" t="s">
        <v>232</v>
      </c>
      <c r="F3" s="216" t="s">
        <v>248</v>
      </c>
      <c r="G3" s="217"/>
      <c r="H3" s="218"/>
      <c r="I3" s="202" t="s">
        <v>233</v>
      </c>
      <c r="J3" s="203"/>
      <c r="K3" s="204"/>
    </row>
    <row r="4" spans="1:11" ht="24.95" customHeight="1">
      <c r="A4" s="211"/>
      <c r="B4" s="214"/>
      <c r="C4" s="214"/>
      <c r="D4" s="98"/>
      <c r="E4" s="211"/>
      <c r="F4" s="219" t="s">
        <v>111</v>
      </c>
      <c r="G4" s="216" t="s">
        <v>112</v>
      </c>
      <c r="H4" s="218"/>
      <c r="I4" s="207" t="s">
        <v>234</v>
      </c>
      <c r="J4" s="205" t="s">
        <v>235</v>
      </c>
      <c r="K4" s="206"/>
    </row>
    <row r="5" spans="1:11" ht="53.25" customHeight="1">
      <c r="A5" s="212"/>
      <c r="B5" s="215"/>
      <c r="C5" s="215"/>
      <c r="D5" s="99"/>
      <c r="E5" s="212"/>
      <c r="F5" s="220"/>
      <c r="G5" s="3" t="s">
        <v>113</v>
      </c>
      <c r="H5" s="3" t="s">
        <v>114</v>
      </c>
      <c r="I5" s="208"/>
      <c r="J5" s="42" t="s">
        <v>236</v>
      </c>
      <c r="K5" s="42" t="s">
        <v>237</v>
      </c>
    </row>
    <row r="6" spans="1:11" ht="21.75" customHeight="1">
      <c r="A6" s="4">
        <v>-1</v>
      </c>
      <c r="B6" s="4">
        <v>-2</v>
      </c>
      <c r="C6" s="4">
        <v>-3</v>
      </c>
      <c r="D6" s="4"/>
      <c r="E6" s="4">
        <v>-4</v>
      </c>
      <c r="F6" s="4">
        <v>-5</v>
      </c>
      <c r="G6" s="4" t="s">
        <v>139</v>
      </c>
      <c r="H6" s="4" t="s">
        <v>140</v>
      </c>
      <c r="I6" s="4" t="s">
        <v>238</v>
      </c>
      <c r="J6" s="4">
        <v>-9</v>
      </c>
      <c r="K6" s="42" t="s">
        <v>239</v>
      </c>
    </row>
    <row r="7" spans="1:11" s="29" customFormat="1" ht="24.95" customHeight="1">
      <c r="A7" s="102">
        <v>1</v>
      </c>
      <c r="B7" s="103" t="s">
        <v>75</v>
      </c>
      <c r="C7" s="100" t="s">
        <v>33</v>
      </c>
      <c r="D7" s="100">
        <v>19417.902931000001</v>
      </c>
      <c r="E7" s="104">
        <v>25858.606948000001</v>
      </c>
      <c r="F7" s="104">
        <v>25884.646817999997</v>
      </c>
      <c r="G7" s="104">
        <v>26.039869999996881</v>
      </c>
      <c r="H7" s="104">
        <v>100.10070097763719</v>
      </c>
      <c r="I7" s="2">
        <v>26.039869999996881</v>
      </c>
      <c r="J7" s="2">
        <v>25.03986999999324</v>
      </c>
      <c r="K7" s="2">
        <v>1.00000000000364</v>
      </c>
    </row>
    <row r="8" spans="1:11" s="8" customFormat="1" ht="24.95" customHeight="1">
      <c r="A8" s="6"/>
      <c r="B8" s="31" t="s">
        <v>129</v>
      </c>
      <c r="C8" s="5"/>
      <c r="D8" s="5"/>
      <c r="E8" s="37"/>
      <c r="F8" s="37"/>
      <c r="G8" s="37"/>
      <c r="H8" s="37"/>
      <c r="I8" s="1">
        <v>0</v>
      </c>
      <c r="J8" s="1">
        <v>0</v>
      </c>
      <c r="K8" s="1"/>
    </row>
    <row r="9" spans="1:11" s="16" customFormat="1" ht="30" customHeight="1">
      <c r="A9" s="5" t="s">
        <v>37</v>
      </c>
      <c r="B9" s="30" t="s">
        <v>60</v>
      </c>
      <c r="C9" s="5" t="s">
        <v>61</v>
      </c>
      <c r="D9" s="5">
        <v>14252.106791</v>
      </c>
      <c r="E9" s="37">
        <v>23489.03357</v>
      </c>
      <c r="F9" s="37">
        <v>23491.916239999999</v>
      </c>
      <c r="G9" s="37">
        <v>2.8826699999990524</v>
      </c>
      <c r="H9" s="37">
        <v>100.01227240785113</v>
      </c>
      <c r="I9" s="1">
        <v>2.8826699999990524</v>
      </c>
      <c r="J9" s="1">
        <v>1.8826699999954124</v>
      </c>
      <c r="K9" s="1">
        <v>1.00000000000364</v>
      </c>
    </row>
    <row r="10" spans="1:11" s="8" customFormat="1" ht="24.95" customHeight="1">
      <c r="A10" s="6"/>
      <c r="B10" s="31" t="s">
        <v>129</v>
      </c>
      <c r="C10" s="5"/>
      <c r="D10" s="5"/>
      <c r="E10" s="37"/>
      <c r="F10" s="37"/>
      <c r="G10" s="37"/>
      <c r="H10" s="37"/>
      <c r="I10" s="1">
        <v>0</v>
      </c>
      <c r="J10" s="1">
        <v>0</v>
      </c>
      <c r="K10" s="1"/>
    </row>
    <row r="11" spans="1:11" s="8" customFormat="1" ht="24.95" customHeight="1">
      <c r="A11" s="6" t="s">
        <v>144</v>
      </c>
      <c r="B11" s="31" t="s">
        <v>145</v>
      </c>
      <c r="C11" s="5" t="s">
        <v>62</v>
      </c>
      <c r="D11" s="5">
        <v>14252.106791</v>
      </c>
      <c r="E11" s="37">
        <v>23489.03357</v>
      </c>
      <c r="F11" s="37">
        <v>23491.916239999999</v>
      </c>
      <c r="G11" s="37">
        <v>2.8826699999990524</v>
      </c>
      <c r="H11" s="37">
        <v>100.01227240785113</v>
      </c>
      <c r="I11" s="1">
        <v>2.8826699999990524</v>
      </c>
      <c r="J11" s="1">
        <v>1.8826699999954124</v>
      </c>
      <c r="K11" s="1">
        <v>1.00000000000364</v>
      </c>
    </row>
    <row r="12" spans="1:11" s="8" customFormat="1" ht="24.95" customHeight="1">
      <c r="A12" s="6" t="s">
        <v>146</v>
      </c>
      <c r="B12" s="31" t="s">
        <v>147</v>
      </c>
      <c r="C12" s="5" t="s">
        <v>79</v>
      </c>
      <c r="D12" s="5"/>
      <c r="E12" s="37"/>
      <c r="F12" s="37">
        <v>0</v>
      </c>
      <c r="G12" s="37">
        <v>0</v>
      </c>
      <c r="H12" s="37">
        <v>0</v>
      </c>
      <c r="I12" s="1">
        <v>0</v>
      </c>
      <c r="J12" s="1">
        <v>0</v>
      </c>
      <c r="K12" s="1"/>
    </row>
    <row r="13" spans="1:11" s="8" customFormat="1" ht="24.95" customHeight="1">
      <c r="A13" s="6" t="s">
        <v>38</v>
      </c>
      <c r="B13" s="31" t="s">
        <v>249</v>
      </c>
      <c r="C13" s="5" t="s">
        <v>1</v>
      </c>
      <c r="D13" s="5">
        <v>1752.1133000000002</v>
      </c>
      <c r="E13" s="37">
        <v>842.91284799999994</v>
      </c>
      <c r="F13" s="37">
        <v>845.42353800000001</v>
      </c>
      <c r="G13" s="37">
        <v>2.5106900000000678</v>
      </c>
      <c r="H13" s="37">
        <v>100.29785878883651</v>
      </c>
      <c r="I13" s="1">
        <v>2.5106900000000678</v>
      </c>
      <c r="J13" s="1">
        <v>2.5106900000000678</v>
      </c>
      <c r="K13" s="1">
        <v>0</v>
      </c>
    </row>
    <row r="14" spans="1:11" s="8" customFormat="1" ht="24.95" customHeight="1">
      <c r="A14" s="6" t="s">
        <v>39</v>
      </c>
      <c r="B14" s="31" t="s">
        <v>63</v>
      </c>
      <c r="C14" s="5" t="s">
        <v>2</v>
      </c>
      <c r="D14" s="5">
        <v>3139.6241719999998</v>
      </c>
      <c r="E14" s="37">
        <v>837.46750500000019</v>
      </c>
      <c r="F14" s="37">
        <v>858.08379500000012</v>
      </c>
      <c r="G14" s="37">
        <v>20.616289999999935</v>
      </c>
      <c r="H14" s="37">
        <v>102.46174208275698</v>
      </c>
      <c r="I14" s="1">
        <v>20.616289999999935</v>
      </c>
      <c r="J14" s="1">
        <v>20.616289999999935</v>
      </c>
      <c r="K14" s="1">
        <v>0</v>
      </c>
    </row>
    <row r="15" spans="1:11" s="16" customFormat="1" ht="21.75" customHeight="1">
      <c r="A15" s="30" t="s">
        <v>40</v>
      </c>
      <c r="B15" s="30" t="s">
        <v>66</v>
      </c>
      <c r="C15" s="95" t="s">
        <v>4</v>
      </c>
      <c r="D15" s="95">
        <v>0</v>
      </c>
      <c r="E15" s="37">
        <v>0</v>
      </c>
      <c r="F15" s="37">
        <v>0</v>
      </c>
      <c r="G15" s="37">
        <v>0</v>
      </c>
      <c r="H15" s="37">
        <v>0</v>
      </c>
      <c r="I15" s="1">
        <v>0</v>
      </c>
      <c r="J15" s="1">
        <v>0</v>
      </c>
      <c r="K15" s="1">
        <v>0</v>
      </c>
    </row>
    <row r="16" spans="1:11" s="8" customFormat="1" ht="24.95" customHeight="1">
      <c r="A16" s="6" t="s">
        <v>41</v>
      </c>
      <c r="B16" s="31" t="s">
        <v>65</v>
      </c>
      <c r="C16" s="5" t="s">
        <v>3</v>
      </c>
      <c r="D16" s="5">
        <v>0</v>
      </c>
      <c r="E16" s="37">
        <v>0</v>
      </c>
      <c r="F16" s="37">
        <v>0</v>
      </c>
      <c r="G16" s="37">
        <v>0</v>
      </c>
      <c r="H16" s="37">
        <v>0</v>
      </c>
      <c r="I16" s="1">
        <v>0</v>
      </c>
      <c r="J16" s="1">
        <v>0</v>
      </c>
      <c r="K16" s="1">
        <v>0</v>
      </c>
    </row>
    <row r="17" spans="1:11" s="8" customFormat="1" ht="24.95" customHeight="1">
      <c r="A17" s="6" t="s">
        <v>42</v>
      </c>
      <c r="B17" s="31" t="s">
        <v>64</v>
      </c>
      <c r="C17" s="5" t="s">
        <v>5</v>
      </c>
      <c r="D17" s="5">
        <v>0</v>
      </c>
      <c r="E17" s="37">
        <v>0</v>
      </c>
      <c r="F17" s="37">
        <v>0</v>
      </c>
      <c r="G17" s="37">
        <v>0</v>
      </c>
      <c r="H17" s="37">
        <v>0</v>
      </c>
      <c r="I17" s="1">
        <v>0</v>
      </c>
      <c r="J17" s="1">
        <v>0</v>
      </c>
      <c r="K17" s="1">
        <v>0</v>
      </c>
    </row>
    <row r="18" spans="1:11" s="8" customFormat="1" ht="24.95" customHeight="1">
      <c r="A18" s="6" t="s">
        <v>135</v>
      </c>
      <c r="B18" s="31" t="s">
        <v>148</v>
      </c>
      <c r="C18" s="5" t="s">
        <v>136</v>
      </c>
      <c r="D18" s="5">
        <v>0</v>
      </c>
      <c r="E18" s="37">
        <v>0</v>
      </c>
      <c r="F18" s="37">
        <v>0</v>
      </c>
      <c r="G18" s="37">
        <v>0</v>
      </c>
      <c r="H18" s="37">
        <v>0</v>
      </c>
      <c r="I18" s="1">
        <v>0</v>
      </c>
      <c r="J18" s="1">
        <v>0</v>
      </c>
      <c r="K18" s="1">
        <v>0</v>
      </c>
    </row>
    <row r="19" spans="1:11" s="29" customFormat="1" ht="24.95" customHeight="1">
      <c r="A19" s="6" t="s">
        <v>43</v>
      </c>
      <c r="B19" s="31" t="s">
        <v>90</v>
      </c>
      <c r="C19" s="5" t="s">
        <v>6</v>
      </c>
      <c r="D19" s="5">
        <v>274.05866800000007</v>
      </c>
      <c r="E19" s="37">
        <v>688.88302500000009</v>
      </c>
      <c r="F19" s="37">
        <v>688.91324499999996</v>
      </c>
      <c r="G19" s="37">
        <v>3.0219999999872016E-2</v>
      </c>
      <c r="H19" s="37">
        <v>100.0043868115345</v>
      </c>
      <c r="I19" s="1">
        <v>3.0219999999872016E-2</v>
      </c>
      <c r="J19" s="1">
        <v>3.0219999999872016E-2</v>
      </c>
      <c r="K19" s="1">
        <v>0</v>
      </c>
    </row>
    <row r="20" spans="1:11" s="8" customFormat="1" ht="24.95" customHeight="1">
      <c r="A20" s="6" t="s">
        <v>44</v>
      </c>
      <c r="B20" s="31" t="s">
        <v>149</v>
      </c>
      <c r="C20" s="5" t="s">
        <v>150</v>
      </c>
      <c r="D20" s="5"/>
      <c r="E20" s="37"/>
      <c r="F20" s="37">
        <v>0</v>
      </c>
      <c r="G20" s="37">
        <v>0</v>
      </c>
      <c r="H20" s="37">
        <v>0</v>
      </c>
      <c r="I20" s="1">
        <v>0</v>
      </c>
      <c r="J20" s="1">
        <v>0</v>
      </c>
      <c r="K20" s="1"/>
    </row>
    <row r="21" spans="1:11" s="8" customFormat="1" ht="24.95" customHeight="1">
      <c r="A21" s="6" t="s">
        <v>45</v>
      </c>
      <c r="B21" s="31" t="s">
        <v>67</v>
      </c>
      <c r="C21" s="5" t="s">
        <v>7</v>
      </c>
      <c r="D21" s="5">
        <v>0</v>
      </c>
      <c r="E21" s="37">
        <v>0</v>
      </c>
      <c r="F21" s="37">
        <v>0</v>
      </c>
      <c r="G21" s="37">
        <v>0</v>
      </c>
      <c r="H21" s="37">
        <v>0</v>
      </c>
      <c r="I21" s="1">
        <v>0</v>
      </c>
      <c r="J21" s="1">
        <v>0</v>
      </c>
      <c r="K21" s="1">
        <v>0</v>
      </c>
    </row>
    <row r="22" spans="1:11" s="8" customFormat="1" ht="24.95" customHeight="1">
      <c r="A22" s="6" t="s">
        <v>151</v>
      </c>
      <c r="B22" s="31" t="s">
        <v>68</v>
      </c>
      <c r="C22" s="5" t="s">
        <v>20</v>
      </c>
      <c r="D22" s="5">
        <v>0</v>
      </c>
      <c r="E22" s="37">
        <v>0.31</v>
      </c>
      <c r="F22" s="37">
        <v>0.31</v>
      </c>
      <c r="G22" s="37">
        <v>0</v>
      </c>
      <c r="H22" s="37">
        <v>100</v>
      </c>
      <c r="I22" s="1">
        <v>0</v>
      </c>
      <c r="J22" s="1">
        <v>0</v>
      </c>
      <c r="K22" s="1">
        <v>0</v>
      </c>
    </row>
    <row r="23" spans="1:11" s="41" customFormat="1" ht="24.95" customHeight="1">
      <c r="A23" s="102">
        <v>2</v>
      </c>
      <c r="B23" s="103" t="s">
        <v>76</v>
      </c>
      <c r="C23" s="100" t="s">
        <v>21</v>
      </c>
      <c r="D23" s="100">
        <v>3211.8548000000001</v>
      </c>
      <c r="E23" s="104">
        <v>5339.1871769999989</v>
      </c>
      <c r="F23" s="104">
        <v>5313.1473070000002</v>
      </c>
      <c r="G23" s="104">
        <v>-26.0398699999987</v>
      </c>
      <c r="H23" s="104">
        <v>99.512287748364159</v>
      </c>
      <c r="I23" s="2">
        <v>-26.0398699999987</v>
      </c>
      <c r="J23" s="2">
        <v>-25.039869999998615</v>
      </c>
      <c r="K23" s="2">
        <v>-1.0000000000000853</v>
      </c>
    </row>
    <row r="24" spans="1:11" s="8" customFormat="1" ht="24.95" customHeight="1">
      <c r="A24" s="6"/>
      <c r="B24" s="31" t="s">
        <v>129</v>
      </c>
      <c r="C24" s="5"/>
      <c r="D24" s="5"/>
      <c r="E24" s="37"/>
      <c r="F24" s="37"/>
      <c r="G24" s="37"/>
      <c r="H24" s="37"/>
      <c r="I24" s="1">
        <v>0</v>
      </c>
      <c r="J24" s="1">
        <v>0</v>
      </c>
      <c r="K24" s="1"/>
    </row>
    <row r="25" spans="1:11" s="8" customFormat="1" ht="24.95" customHeight="1">
      <c r="A25" s="6" t="s">
        <v>46</v>
      </c>
      <c r="B25" s="31" t="s">
        <v>77</v>
      </c>
      <c r="C25" s="5" t="s">
        <v>17</v>
      </c>
      <c r="D25" s="5">
        <v>895.84550000000002</v>
      </c>
      <c r="E25" s="37">
        <v>994.34705499999984</v>
      </c>
      <c r="F25" s="37">
        <v>982.60245499999996</v>
      </c>
      <c r="G25" s="37">
        <v>-11.744599999999878</v>
      </c>
      <c r="H25" s="37">
        <v>98.818863098055857</v>
      </c>
      <c r="I25" s="1">
        <v>-11.744599999999878</v>
      </c>
      <c r="J25" s="1">
        <v>-11.832979999999793</v>
      </c>
      <c r="K25" s="1">
        <v>8.8379999999915498E-2</v>
      </c>
    </row>
    <row r="26" spans="1:11" s="8" customFormat="1" ht="24.95" customHeight="1">
      <c r="A26" s="6" t="s">
        <v>47</v>
      </c>
      <c r="B26" s="31" t="s">
        <v>69</v>
      </c>
      <c r="C26" s="5" t="s">
        <v>18</v>
      </c>
      <c r="D26" s="5">
        <v>244.02999999999997</v>
      </c>
      <c r="E26" s="37">
        <v>221.00208000000003</v>
      </c>
      <c r="F26" s="37">
        <v>219.21004000000002</v>
      </c>
      <c r="G26" s="37">
        <v>-1.7920400000000143</v>
      </c>
      <c r="H26" s="37">
        <v>99.189129803665182</v>
      </c>
      <c r="I26" s="1">
        <v>-1.7920400000000143</v>
      </c>
      <c r="J26" s="1">
        <v>-1.7920400000000143</v>
      </c>
      <c r="K26" s="1">
        <v>0</v>
      </c>
    </row>
    <row r="27" spans="1:11" s="8" customFormat="1" ht="24.95" customHeight="1">
      <c r="A27" s="6" t="s">
        <v>48</v>
      </c>
      <c r="B27" s="31" t="s">
        <v>100</v>
      </c>
      <c r="C27" s="5" t="s">
        <v>82</v>
      </c>
      <c r="D27" s="5">
        <v>13.269999999999998</v>
      </c>
      <c r="E27" s="37">
        <v>30.58</v>
      </c>
      <c r="F27" s="37">
        <v>30.580000000000005</v>
      </c>
      <c r="G27" s="37">
        <v>0</v>
      </c>
      <c r="H27" s="37">
        <v>100.00000000000003</v>
      </c>
      <c r="I27" s="1">
        <v>0</v>
      </c>
      <c r="J27" s="1">
        <v>0</v>
      </c>
      <c r="K27" s="1">
        <v>0</v>
      </c>
    </row>
    <row r="28" spans="1:11" s="8" customFormat="1" ht="24.95" customHeight="1">
      <c r="A28" s="6" t="s">
        <v>49</v>
      </c>
      <c r="B28" s="31" t="s">
        <v>70</v>
      </c>
      <c r="C28" s="5" t="s">
        <v>8</v>
      </c>
      <c r="D28" s="5">
        <v>35.949300000000001</v>
      </c>
      <c r="E28" s="37">
        <v>1.06</v>
      </c>
      <c r="F28" s="37">
        <v>1.06</v>
      </c>
      <c r="G28" s="37">
        <v>0</v>
      </c>
      <c r="H28" s="37">
        <v>100</v>
      </c>
      <c r="I28" s="1">
        <v>0</v>
      </c>
      <c r="J28" s="1">
        <v>0</v>
      </c>
      <c r="K28" s="1">
        <v>0</v>
      </c>
    </row>
    <row r="29" spans="1:11" s="8" customFormat="1" ht="24.95" customHeight="1">
      <c r="A29" s="6" t="s">
        <v>50</v>
      </c>
      <c r="B29" s="31" t="s">
        <v>71</v>
      </c>
      <c r="C29" s="5" t="s">
        <v>9</v>
      </c>
      <c r="D29" s="5">
        <v>3.2099999999999995</v>
      </c>
      <c r="E29" s="37">
        <v>1.1400000000000001</v>
      </c>
      <c r="F29" s="37">
        <v>1.1400000000000001</v>
      </c>
      <c r="G29" s="37">
        <v>0</v>
      </c>
      <c r="H29" s="37">
        <v>100</v>
      </c>
      <c r="I29" s="1">
        <v>0</v>
      </c>
      <c r="J29" s="1">
        <v>0</v>
      </c>
      <c r="K29" s="1">
        <v>0</v>
      </c>
    </row>
    <row r="30" spans="1:11" s="8" customFormat="1" ht="24.95" customHeight="1">
      <c r="A30" s="6" t="s">
        <v>51</v>
      </c>
      <c r="B30" s="31" t="s">
        <v>152</v>
      </c>
      <c r="C30" s="5" t="s">
        <v>153</v>
      </c>
      <c r="D30" s="5">
        <v>66.865300000000019</v>
      </c>
      <c r="E30" s="37">
        <v>75.372399999999999</v>
      </c>
      <c r="F30" s="37">
        <v>75.372400000000013</v>
      </c>
      <c r="G30" s="37">
        <v>0</v>
      </c>
      <c r="H30" s="37">
        <v>100.00000000000003</v>
      </c>
      <c r="I30" s="1">
        <v>0</v>
      </c>
      <c r="J30" s="1">
        <v>0</v>
      </c>
      <c r="K30" s="1">
        <v>0</v>
      </c>
    </row>
    <row r="31" spans="1:11" s="8" customFormat="1" ht="24.95" customHeight="1">
      <c r="A31" s="6"/>
      <c r="B31" s="31" t="s">
        <v>129</v>
      </c>
      <c r="C31" s="5"/>
      <c r="D31" s="5"/>
      <c r="E31" s="37"/>
      <c r="F31" s="37"/>
      <c r="G31" s="37"/>
      <c r="H31" s="37"/>
      <c r="I31" s="1">
        <v>0</v>
      </c>
      <c r="J31" s="1">
        <v>0</v>
      </c>
      <c r="K31" s="1"/>
    </row>
    <row r="32" spans="1:11" s="8" customFormat="1" ht="24.95" customHeight="1">
      <c r="A32" s="6" t="s">
        <v>154</v>
      </c>
      <c r="B32" s="31" t="s">
        <v>95</v>
      </c>
      <c r="C32" s="5" t="s">
        <v>27</v>
      </c>
      <c r="D32" s="5">
        <v>5.1700000000000017</v>
      </c>
      <c r="E32" s="37">
        <v>1.88</v>
      </c>
      <c r="F32" s="37">
        <v>1.88</v>
      </c>
      <c r="G32" s="37">
        <v>0</v>
      </c>
      <c r="H32" s="37">
        <v>100</v>
      </c>
      <c r="I32" s="1">
        <v>0</v>
      </c>
      <c r="J32" s="1">
        <v>0</v>
      </c>
      <c r="K32" s="1">
        <v>0</v>
      </c>
    </row>
    <row r="33" spans="1:11" s="8" customFormat="1" ht="24.95" customHeight="1">
      <c r="A33" s="6" t="s">
        <v>155</v>
      </c>
      <c r="B33" s="31" t="s">
        <v>156</v>
      </c>
      <c r="C33" s="5" t="s">
        <v>32</v>
      </c>
      <c r="D33" s="5">
        <v>0</v>
      </c>
      <c r="E33" s="37">
        <v>0</v>
      </c>
      <c r="F33" s="37">
        <v>0</v>
      </c>
      <c r="G33" s="37">
        <v>0</v>
      </c>
      <c r="H33" s="37">
        <v>0</v>
      </c>
      <c r="I33" s="1">
        <v>0</v>
      </c>
      <c r="J33" s="1">
        <v>0</v>
      </c>
      <c r="K33" s="1">
        <v>0</v>
      </c>
    </row>
    <row r="34" spans="1:11" s="8" customFormat="1" ht="24.95" customHeight="1">
      <c r="A34" s="6" t="s">
        <v>157</v>
      </c>
      <c r="B34" s="31" t="s">
        <v>96</v>
      </c>
      <c r="C34" s="5" t="s">
        <v>28</v>
      </c>
      <c r="D34" s="5">
        <v>5.7089999999999996</v>
      </c>
      <c r="E34" s="37">
        <v>7.19</v>
      </c>
      <c r="F34" s="37">
        <v>7.19</v>
      </c>
      <c r="G34" s="37">
        <v>0</v>
      </c>
      <c r="H34" s="37">
        <v>100</v>
      </c>
      <c r="I34" s="1">
        <v>0</v>
      </c>
      <c r="J34" s="1">
        <v>0</v>
      </c>
      <c r="K34" s="1">
        <v>0</v>
      </c>
    </row>
    <row r="35" spans="1:11" s="8" customFormat="1" ht="24.95" customHeight="1">
      <c r="A35" s="6" t="s">
        <v>158</v>
      </c>
      <c r="B35" s="31" t="s">
        <v>97</v>
      </c>
      <c r="C35" s="5" t="s">
        <v>29</v>
      </c>
      <c r="D35" s="5">
        <v>45.836300000000008</v>
      </c>
      <c r="E35" s="37">
        <v>49.462399999999995</v>
      </c>
      <c r="F35" s="37">
        <v>49.462399999999995</v>
      </c>
      <c r="G35" s="37">
        <v>0</v>
      </c>
      <c r="H35" s="37">
        <v>100</v>
      </c>
      <c r="I35" s="1">
        <v>0</v>
      </c>
      <c r="J35" s="1">
        <v>0</v>
      </c>
      <c r="K35" s="1">
        <v>0</v>
      </c>
    </row>
    <row r="36" spans="1:11" s="8" customFormat="1" ht="24.95" customHeight="1">
      <c r="A36" s="6" t="s">
        <v>159</v>
      </c>
      <c r="B36" s="31" t="s">
        <v>98</v>
      </c>
      <c r="C36" s="5" t="s">
        <v>30</v>
      </c>
      <c r="D36" s="5">
        <v>10.150000000000002</v>
      </c>
      <c r="E36" s="37">
        <v>16.84</v>
      </c>
      <c r="F36" s="37">
        <v>16.84</v>
      </c>
      <c r="G36" s="37">
        <v>0</v>
      </c>
      <c r="H36" s="37">
        <v>100</v>
      </c>
      <c r="I36" s="1">
        <v>0</v>
      </c>
      <c r="J36" s="1">
        <v>0</v>
      </c>
      <c r="K36" s="1">
        <v>0</v>
      </c>
    </row>
    <row r="37" spans="1:11" s="8" customFormat="1" ht="24.95" customHeight="1">
      <c r="A37" s="6" t="s">
        <v>160</v>
      </c>
      <c r="B37" s="31" t="s">
        <v>99</v>
      </c>
      <c r="C37" s="5" t="s">
        <v>31</v>
      </c>
      <c r="D37" s="5">
        <v>0</v>
      </c>
      <c r="E37" s="37">
        <v>0</v>
      </c>
      <c r="F37" s="37">
        <v>0</v>
      </c>
      <c r="G37" s="37">
        <v>0</v>
      </c>
      <c r="H37" s="37">
        <v>0</v>
      </c>
      <c r="I37" s="1">
        <v>0</v>
      </c>
      <c r="J37" s="1">
        <v>0</v>
      </c>
      <c r="K37" s="1">
        <v>0</v>
      </c>
    </row>
    <row r="38" spans="1:11" s="8" customFormat="1" ht="24.95" customHeight="1">
      <c r="A38" s="6" t="s">
        <v>161</v>
      </c>
      <c r="B38" s="31" t="s">
        <v>162</v>
      </c>
      <c r="C38" s="5" t="s">
        <v>163</v>
      </c>
      <c r="D38" s="5"/>
      <c r="E38" s="37"/>
      <c r="F38" s="37">
        <v>0</v>
      </c>
      <c r="G38" s="37">
        <v>0</v>
      </c>
      <c r="H38" s="37">
        <v>0</v>
      </c>
      <c r="I38" s="1">
        <v>0</v>
      </c>
      <c r="J38" s="1">
        <v>0</v>
      </c>
      <c r="K38" s="1"/>
    </row>
    <row r="39" spans="1:11" s="8" customFormat="1" ht="24.95" customHeight="1">
      <c r="A39" s="6" t="s">
        <v>164</v>
      </c>
      <c r="B39" s="31" t="s">
        <v>165</v>
      </c>
      <c r="C39" s="5" t="s">
        <v>166</v>
      </c>
      <c r="D39" s="5"/>
      <c r="E39" s="37"/>
      <c r="F39" s="37">
        <v>0</v>
      </c>
      <c r="G39" s="37">
        <v>0</v>
      </c>
      <c r="H39" s="37">
        <v>0</v>
      </c>
      <c r="I39" s="1">
        <v>0</v>
      </c>
      <c r="J39" s="1">
        <v>0</v>
      </c>
      <c r="K39" s="1"/>
    </row>
    <row r="40" spans="1:11" s="8" customFormat="1" ht="24.95" customHeight="1">
      <c r="A40" s="6" t="s">
        <v>167</v>
      </c>
      <c r="B40" s="31" t="s">
        <v>101</v>
      </c>
      <c r="C40" s="5" t="s">
        <v>83</v>
      </c>
      <c r="D40" s="5">
        <v>0</v>
      </c>
      <c r="E40" s="37">
        <v>0</v>
      </c>
      <c r="F40" s="37">
        <v>0</v>
      </c>
      <c r="G40" s="37">
        <v>0</v>
      </c>
      <c r="H40" s="37">
        <v>0</v>
      </c>
      <c r="I40" s="1">
        <v>0</v>
      </c>
      <c r="J40" s="1">
        <v>0</v>
      </c>
      <c r="K40" s="1">
        <v>0</v>
      </c>
    </row>
    <row r="41" spans="1:11" s="8" customFormat="1" ht="24.95" customHeight="1">
      <c r="A41" s="6" t="s">
        <v>168</v>
      </c>
      <c r="B41" s="31" t="s">
        <v>169</v>
      </c>
      <c r="C41" s="5" t="s">
        <v>170</v>
      </c>
      <c r="D41" s="5"/>
      <c r="E41" s="37"/>
      <c r="F41" s="37">
        <v>0</v>
      </c>
      <c r="G41" s="37">
        <v>0</v>
      </c>
      <c r="H41" s="37">
        <v>0</v>
      </c>
      <c r="I41" s="1">
        <v>0</v>
      </c>
      <c r="J41" s="1">
        <v>0</v>
      </c>
      <c r="K41" s="1"/>
    </row>
    <row r="42" spans="1:11" s="8" customFormat="1" ht="24.95" customHeight="1">
      <c r="A42" s="6" t="s">
        <v>52</v>
      </c>
      <c r="B42" s="31" t="s">
        <v>171</v>
      </c>
      <c r="C42" s="5" t="s">
        <v>172</v>
      </c>
      <c r="D42" s="5">
        <v>79.810999999999993</v>
      </c>
      <c r="E42" s="37">
        <v>81.961562999999998</v>
      </c>
      <c r="F42" s="37">
        <v>81.873183000000012</v>
      </c>
      <c r="G42" s="37">
        <v>-8.837999999998658E-2</v>
      </c>
      <c r="H42" s="37">
        <v>99.892168967055952</v>
      </c>
      <c r="I42" s="1">
        <v>-8.8380000000000791E-2</v>
      </c>
      <c r="J42" s="1">
        <v>0</v>
      </c>
      <c r="K42" s="1">
        <v>-8.8380000000000805E-2</v>
      </c>
    </row>
    <row r="43" spans="1:11" s="8" customFormat="1" ht="24.95" customHeight="1">
      <c r="A43" s="6"/>
      <c r="B43" s="31" t="s">
        <v>129</v>
      </c>
      <c r="C43" s="5"/>
      <c r="D43" s="5"/>
      <c r="E43" s="37"/>
      <c r="F43" s="37"/>
      <c r="G43" s="37"/>
      <c r="H43" s="37"/>
      <c r="I43" s="1">
        <v>0</v>
      </c>
      <c r="J43" s="1">
        <v>0</v>
      </c>
      <c r="K43" s="1"/>
    </row>
    <row r="44" spans="1:11" s="8" customFormat="1" ht="24.95" customHeight="1">
      <c r="A44" s="6" t="s">
        <v>173</v>
      </c>
      <c r="B44" s="31" t="s">
        <v>174</v>
      </c>
      <c r="C44" s="5" t="s">
        <v>175</v>
      </c>
      <c r="D44" s="5">
        <v>18.399999999999999</v>
      </c>
      <c r="E44" s="37">
        <v>39</v>
      </c>
      <c r="F44" s="37">
        <v>39</v>
      </c>
      <c r="G44" s="37">
        <v>0</v>
      </c>
      <c r="H44" s="37">
        <v>100</v>
      </c>
      <c r="I44" s="1">
        <v>0</v>
      </c>
      <c r="J44" s="1">
        <v>0</v>
      </c>
      <c r="K44" s="1">
        <v>0</v>
      </c>
    </row>
    <row r="45" spans="1:11" s="8" customFormat="1" ht="24.95" customHeight="1">
      <c r="A45" s="6"/>
      <c r="B45" s="31" t="s">
        <v>129</v>
      </c>
      <c r="C45" s="5"/>
      <c r="D45" s="5"/>
      <c r="E45" s="37"/>
      <c r="F45" s="37"/>
      <c r="G45" s="37"/>
      <c r="H45" s="37"/>
      <c r="I45" s="1">
        <v>0</v>
      </c>
      <c r="J45" s="1">
        <v>0</v>
      </c>
      <c r="K45" s="1"/>
    </row>
    <row r="46" spans="1:11" s="8" customFormat="1" ht="24.95" customHeight="1">
      <c r="A46" s="6" t="s">
        <v>176</v>
      </c>
      <c r="B46" s="31" t="s">
        <v>72</v>
      </c>
      <c r="C46" s="5" t="s">
        <v>10</v>
      </c>
      <c r="D46" s="5">
        <v>0</v>
      </c>
      <c r="E46" s="37">
        <v>0</v>
      </c>
      <c r="F46" s="37">
        <v>0</v>
      </c>
      <c r="G46" s="37">
        <v>0</v>
      </c>
      <c r="H46" s="37">
        <v>0</v>
      </c>
      <c r="I46" s="1">
        <v>0</v>
      </c>
      <c r="J46" s="1">
        <v>0</v>
      </c>
      <c r="K46" s="1">
        <v>0</v>
      </c>
    </row>
    <row r="47" spans="1:11" s="8" customFormat="1" ht="24.95" customHeight="1">
      <c r="A47" s="6" t="s">
        <v>177</v>
      </c>
      <c r="B47" s="31" t="s">
        <v>91</v>
      </c>
      <c r="C47" s="5" t="s">
        <v>80</v>
      </c>
      <c r="D47" s="5">
        <v>18.399999999999999</v>
      </c>
      <c r="E47" s="37">
        <v>39</v>
      </c>
      <c r="F47" s="37">
        <v>39</v>
      </c>
      <c r="G47" s="37">
        <v>0</v>
      </c>
      <c r="H47" s="37">
        <v>100</v>
      </c>
      <c r="I47" s="1">
        <v>0</v>
      </c>
      <c r="J47" s="1">
        <v>0</v>
      </c>
      <c r="K47" s="1">
        <v>0</v>
      </c>
    </row>
    <row r="48" spans="1:11" s="8" customFormat="1" ht="24.95" customHeight="1">
      <c r="A48" s="6" t="s">
        <v>178</v>
      </c>
      <c r="B48" s="31" t="s">
        <v>179</v>
      </c>
      <c r="C48" s="5" t="s">
        <v>180</v>
      </c>
      <c r="D48" s="5"/>
      <c r="E48" s="37"/>
      <c r="F48" s="37">
        <v>0</v>
      </c>
      <c r="G48" s="37">
        <v>0</v>
      </c>
      <c r="H48" s="37">
        <v>0</v>
      </c>
      <c r="I48" s="1">
        <v>0</v>
      </c>
      <c r="J48" s="1">
        <v>0</v>
      </c>
      <c r="K48" s="1"/>
    </row>
    <row r="49" spans="1:11" s="8" customFormat="1" ht="24.95" customHeight="1">
      <c r="A49" s="6" t="s">
        <v>181</v>
      </c>
      <c r="B49" s="31" t="s">
        <v>92</v>
      </c>
      <c r="C49" s="5" t="s">
        <v>81</v>
      </c>
      <c r="D49" s="5">
        <v>37.03</v>
      </c>
      <c r="E49" s="37">
        <v>5.0530599999999986</v>
      </c>
      <c r="F49" s="37">
        <v>4.9646799999999978</v>
      </c>
      <c r="G49" s="37">
        <v>-8.8380000000000791E-2</v>
      </c>
      <c r="H49" s="37">
        <v>98.250960803948487</v>
      </c>
      <c r="I49" s="1">
        <v>-8.8380000000000791E-2</v>
      </c>
      <c r="J49" s="1">
        <v>0</v>
      </c>
      <c r="K49" s="1">
        <v>-8.8380000000000805E-2</v>
      </c>
    </row>
    <row r="50" spans="1:11" s="8" customFormat="1" ht="24.95" customHeight="1">
      <c r="A50" s="6" t="s">
        <v>182</v>
      </c>
      <c r="B50" s="31" t="s">
        <v>93</v>
      </c>
      <c r="C50" s="5" t="s">
        <v>11</v>
      </c>
      <c r="D50" s="5">
        <v>17.940999999999995</v>
      </c>
      <c r="E50" s="37">
        <v>37.908503000000003</v>
      </c>
      <c r="F50" s="37">
        <v>37.908503000000003</v>
      </c>
      <c r="G50" s="37">
        <v>0</v>
      </c>
      <c r="H50" s="37">
        <v>100</v>
      </c>
      <c r="I50" s="1">
        <v>0</v>
      </c>
      <c r="J50" s="1">
        <v>0</v>
      </c>
      <c r="K50" s="1">
        <v>0</v>
      </c>
    </row>
    <row r="51" spans="1:11" s="8" customFormat="1" ht="24.95" customHeight="1">
      <c r="A51" s="6" t="s">
        <v>183</v>
      </c>
      <c r="B51" s="31" t="s">
        <v>94</v>
      </c>
      <c r="C51" s="5" t="s">
        <v>12</v>
      </c>
      <c r="D51" s="5">
        <v>6.44</v>
      </c>
      <c r="E51" s="37">
        <v>0</v>
      </c>
      <c r="F51" s="37">
        <v>0</v>
      </c>
      <c r="G51" s="37">
        <v>0</v>
      </c>
      <c r="H51" s="37">
        <v>0</v>
      </c>
      <c r="I51" s="1">
        <v>0</v>
      </c>
      <c r="J51" s="1">
        <v>0</v>
      </c>
      <c r="K51" s="1">
        <v>0</v>
      </c>
    </row>
    <row r="52" spans="1:11" s="8" customFormat="1" ht="24.95" customHeight="1">
      <c r="A52" s="6" t="s">
        <v>53</v>
      </c>
      <c r="B52" s="31" t="s">
        <v>184</v>
      </c>
      <c r="C52" s="5" t="s">
        <v>185</v>
      </c>
      <c r="D52" s="5">
        <v>706.5736999999998</v>
      </c>
      <c r="E52" s="37">
        <v>1772.0282499999998</v>
      </c>
      <c r="F52" s="37">
        <v>1759.7633999999998</v>
      </c>
      <c r="G52" s="37">
        <v>-12.264850000000024</v>
      </c>
      <c r="H52" s="37">
        <v>99.307863743142917</v>
      </c>
      <c r="I52" s="1">
        <v>-12.264849999999957</v>
      </c>
      <c r="J52" s="1">
        <v>-11.264849999999957</v>
      </c>
      <c r="K52" s="1">
        <v>-1</v>
      </c>
    </row>
    <row r="53" spans="1:11" s="8" customFormat="1" ht="24.95" customHeight="1">
      <c r="A53" s="6"/>
      <c r="B53" s="31" t="s">
        <v>129</v>
      </c>
      <c r="C53" s="5"/>
      <c r="D53" s="5"/>
      <c r="E53" s="37"/>
      <c r="F53" s="37"/>
      <c r="G53" s="37"/>
      <c r="H53" s="37"/>
      <c r="I53" s="1">
        <v>0</v>
      </c>
      <c r="J53" s="1">
        <v>0</v>
      </c>
      <c r="K53" s="1"/>
    </row>
    <row r="54" spans="1:11" s="8" customFormat="1" ht="24.95" customHeight="1">
      <c r="A54" s="6" t="s">
        <v>186</v>
      </c>
      <c r="B54" s="31" t="s">
        <v>187</v>
      </c>
      <c r="C54" s="5" t="s">
        <v>23</v>
      </c>
      <c r="D54" s="5">
        <v>365.3947</v>
      </c>
      <c r="E54" s="37">
        <v>779.32824999999991</v>
      </c>
      <c r="F54" s="37">
        <v>768.61339999999996</v>
      </c>
      <c r="G54" s="37">
        <v>-10.714849999999956</v>
      </c>
      <c r="H54" s="37">
        <v>98.625117208313711</v>
      </c>
      <c r="I54" s="1">
        <v>-10.714849999999956</v>
      </c>
      <c r="J54" s="1">
        <v>-10.714849999999956</v>
      </c>
      <c r="K54" s="1">
        <v>0</v>
      </c>
    </row>
    <row r="55" spans="1:11" s="8" customFormat="1" ht="24.95" customHeight="1">
      <c r="A55" s="6" t="s">
        <v>188</v>
      </c>
      <c r="B55" s="31" t="s">
        <v>189</v>
      </c>
      <c r="C55" s="5" t="s">
        <v>24</v>
      </c>
      <c r="D55" s="5">
        <v>328.70899999999989</v>
      </c>
      <c r="E55" s="37">
        <v>962.56000000000017</v>
      </c>
      <c r="F55" s="37">
        <v>962.56000000000017</v>
      </c>
      <c r="G55" s="37">
        <v>0</v>
      </c>
      <c r="H55" s="37">
        <v>100</v>
      </c>
      <c r="I55" s="1">
        <v>0</v>
      </c>
      <c r="J55" s="1">
        <v>0</v>
      </c>
      <c r="K55" s="1">
        <v>0</v>
      </c>
    </row>
    <row r="56" spans="1:11" s="8" customFormat="1" ht="24.95" customHeight="1">
      <c r="A56" s="6" t="s">
        <v>190</v>
      </c>
      <c r="B56" s="31" t="s">
        <v>191</v>
      </c>
      <c r="C56" s="5" t="s">
        <v>192</v>
      </c>
      <c r="D56" s="5"/>
      <c r="E56" s="37"/>
      <c r="F56" s="37">
        <v>0</v>
      </c>
      <c r="G56" s="37">
        <v>0</v>
      </c>
      <c r="H56" s="37">
        <v>0</v>
      </c>
      <c r="I56" s="1">
        <v>0</v>
      </c>
      <c r="J56" s="1">
        <v>0</v>
      </c>
      <c r="K56" s="1"/>
    </row>
    <row r="57" spans="1:11" s="8" customFormat="1" ht="24.95" customHeight="1">
      <c r="A57" s="6" t="s">
        <v>193</v>
      </c>
      <c r="B57" s="31" t="s">
        <v>194</v>
      </c>
      <c r="C57" s="5" t="s">
        <v>195</v>
      </c>
      <c r="D57" s="5"/>
      <c r="E57" s="37"/>
      <c r="F57" s="37">
        <v>0</v>
      </c>
      <c r="G57" s="37">
        <v>0</v>
      </c>
      <c r="H57" s="37">
        <v>0</v>
      </c>
      <c r="I57" s="1">
        <v>0</v>
      </c>
      <c r="J57" s="1">
        <v>0</v>
      </c>
      <c r="K57" s="1"/>
    </row>
    <row r="58" spans="1:11" s="8" customFormat="1" ht="24.95" customHeight="1">
      <c r="A58" s="6" t="s">
        <v>196</v>
      </c>
      <c r="B58" s="31" t="s">
        <v>197</v>
      </c>
      <c r="C58" s="5" t="s">
        <v>198</v>
      </c>
      <c r="D58" s="5">
        <v>0</v>
      </c>
      <c r="E58" s="37">
        <v>0.31000000000000005</v>
      </c>
      <c r="F58" s="37">
        <v>0.31000000000000005</v>
      </c>
      <c r="G58" s="37">
        <v>0</v>
      </c>
      <c r="H58" s="37">
        <v>100</v>
      </c>
      <c r="I58" s="1">
        <v>0</v>
      </c>
      <c r="J58" s="1">
        <v>0</v>
      </c>
      <c r="K58" s="1">
        <v>0</v>
      </c>
    </row>
    <row r="59" spans="1:11" s="8" customFormat="1" ht="24.95" customHeight="1">
      <c r="A59" s="6" t="s">
        <v>199</v>
      </c>
      <c r="B59" s="31" t="s">
        <v>200</v>
      </c>
      <c r="C59" s="5" t="s">
        <v>13</v>
      </c>
      <c r="D59" s="5">
        <v>1.45</v>
      </c>
      <c r="E59" s="37">
        <v>14.19</v>
      </c>
      <c r="F59" s="37">
        <v>14.19</v>
      </c>
      <c r="G59" s="37">
        <v>0</v>
      </c>
      <c r="H59" s="37">
        <v>100</v>
      </c>
      <c r="I59" s="1">
        <v>0</v>
      </c>
      <c r="J59" s="1">
        <v>0</v>
      </c>
      <c r="K59" s="1">
        <v>0</v>
      </c>
    </row>
    <row r="60" spans="1:11" s="8" customFormat="1" ht="24.95" customHeight="1">
      <c r="A60" s="6" t="s">
        <v>201</v>
      </c>
      <c r="B60" s="30" t="s">
        <v>202</v>
      </c>
      <c r="C60" s="5" t="s">
        <v>25</v>
      </c>
      <c r="D60" s="5">
        <v>1.81</v>
      </c>
      <c r="E60" s="37">
        <v>3.19</v>
      </c>
      <c r="F60" s="37">
        <v>1.6400000000000001</v>
      </c>
      <c r="G60" s="37">
        <v>-1.5499999999999998</v>
      </c>
      <c r="H60" s="37">
        <v>51.410658307210035</v>
      </c>
      <c r="I60" s="1">
        <v>-1.5499999999999998</v>
      </c>
      <c r="J60" s="1">
        <v>-0.54999999999999982</v>
      </c>
      <c r="K60" s="1">
        <v>-1</v>
      </c>
    </row>
    <row r="61" spans="1:11" s="8" customFormat="1" ht="36.75" customHeight="1">
      <c r="A61" s="6" t="s">
        <v>203</v>
      </c>
      <c r="B61" s="30" t="s">
        <v>204</v>
      </c>
      <c r="C61" s="5" t="s">
        <v>26</v>
      </c>
      <c r="D61" s="5">
        <v>0.31000000000000005</v>
      </c>
      <c r="E61" s="37">
        <v>0.46</v>
      </c>
      <c r="F61" s="37">
        <v>0.46</v>
      </c>
      <c r="G61" s="37">
        <v>0</v>
      </c>
      <c r="H61" s="37">
        <v>100</v>
      </c>
      <c r="I61" s="1">
        <v>0</v>
      </c>
      <c r="J61" s="1">
        <v>0</v>
      </c>
      <c r="K61" s="1">
        <v>0</v>
      </c>
    </row>
    <row r="62" spans="1:11" s="8" customFormat="1" ht="36.75" customHeight="1">
      <c r="A62" s="6" t="s">
        <v>205</v>
      </c>
      <c r="B62" s="30" t="s">
        <v>206</v>
      </c>
      <c r="C62" s="5" t="s">
        <v>22</v>
      </c>
      <c r="D62" s="5">
        <v>7.169999999999999</v>
      </c>
      <c r="E62" s="37">
        <v>7.370000000000001</v>
      </c>
      <c r="F62" s="37">
        <v>7.370000000000001</v>
      </c>
      <c r="G62" s="37">
        <v>0</v>
      </c>
      <c r="H62" s="37">
        <v>100</v>
      </c>
      <c r="I62" s="1">
        <v>0</v>
      </c>
      <c r="J62" s="1">
        <v>0</v>
      </c>
      <c r="K62" s="1">
        <v>0</v>
      </c>
    </row>
    <row r="63" spans="1:11" s="8" customFormat="1" ht="36.75" customHeight="1">
      <c r="A63" s="6" t="s">
        <v>207</v>
      </c>
      <c r="B63" s="30" t="s">
        <v>208</v>
      </c>
      <c r="C63" s="5" t="s">
        <v>85</v>
      </c>
      <c r="D63" s="5">
        <v>1.7300000000000002</v>
      </c>
      <c r="E63" s="37">
        <v>4.62</v>
      </c>
      <c r="F63" s="37">
        <v>4.62</v>
      </c>
      <c r="G63" s="37">
        <v>0</v>
      </c>
      <c r="H63" s="37">
        <v>100</v>
      </c>
      <c r="I63" s="1">
        <v>0</v>
      </c>
      <c r="J63" s="1">
        <v>0</v>
      </c>
      <c r="K63" s="1">
        <v>0</v>
      </c>
    </row>
    <row r="64" spans="1:11" s="8" customFormat="1" ht="24.95" customHeight="1">
      <c r="A64" s="95" t="s">
        <v>54</v>
      </c>
      <c r="B64" s="30" t="s">
        <v>209</v>
      </c>
      <c r="C64" s="95" t="s">
        <v>84</v>
      </c>
      <c r="D64" s="95">
        <v>12.440000000000001</v>
      </c>
      <c r="E64" s="37">
        <v>10.930000000000001</v>
      </c>
      <c r="F64" s="37">
        <v>10.930000000000001</v>
      </c>
      <c r="G64" s="37">
        <v>0</v>
      </c>
      <c r="H64" s="37">
        <v>100</v>
      </c>
      <c r="I64" s="1">
        <v>0</v>
      </c>
      <c r="J64" s="1">
        <v>0</v>
      </c>
      <c r="K64" s="1">
        <v>0</v>
      </c>
    </row>
    <row r="65" spans="1:11" s="8" customFormat="1" ht="24.95" customHeight="1">
      <c r="A65" s="95" t="s">
        <v>55</v>
      </c>
      <c r="B65" s="30" t="s">
        <v>210</v>
      </c>
      <c r="C65" s="95" t="s">
        <v>86</v>
      </c>
      <c r="D65" s="95">
        <v>8.59</v>
      </c>
      <c r="E65" s="37">
        <v>3.5599999999999996</v>
      </c>
      <c r="F65" s="37">
        <v>3.5599999999999996</v>
      </c>
      <c r="G65" s="37">
        <v>0</v>
      </c>
      <c r="H65" s="37">
        <v>100</v>
      </c>
      <c r="I65" s="1">
        <v>0</v>
      </c>
      <c r="J65" s="1">
        <v>0</v>
      </c>
      <c r="K65" s="1">
        <v>0</v>
      </c>
    </row>
    <row r="66" spans="1:11" s="8" customFormat="1" ht="24.95" customHeight="1">
      <c r="A66" s="95" t="s">
        <v>56</v>
      </c>
      <c r="B66" s="30" t="s">
        <v>211</v>
      </c>
      <c r="C66" s="95" t="s">
        <v>14</v>
      </c>
      <c r="D66" s="95">
        <v>25.939999999999998</v>
      </c>
      <c r="E66" s="37">
        <v>29.820000000000004</v>
      </c>
      <c r="F66" s="37">
        <v>29.670000000000005</v>
      </c>
      <c r="G66" s="37">
        <v>-0.14999999999999858</v>
      </c>
      <c r="H66" s="37">
        <v>99.496981891348085</v>
      </c>
      <c r="I66" s="1">
        <v>-0.14999999999999858</v>
      </c>
      <c r="J66" s="1">
        <v>-0.14999999999999858</v>
      </c>
      <c r="K66" s="1">
        <v>0</v>
      </c>
    </row>
    <row r="67" spans="1:11" s="8" customFormat="1" ht="24.95" customHeight="1">
      <c r="A67" s="95" t="s">
        <v>57</v>
      </c>
      <c r="B67" s="30" t="s">
        <v>73</v>
      </c>
      <c r="C67" s="95" t="s">
        <v>212</v>
      </c>
      <c r="D67" s="95">
        <v>1119.3300000000002</v>
      </c>
      <c r="E67" s="37">
        <v>2113.8558289999996</v>
      </c>
      <c r="F67" s="37">
        <v>2113.8558290000001</v>
      </c>
      <c r="G67" s="37">
        <v>0</v>
      </c>
      <c r="H67" s="37">
        <v>100.00000000000003</v>
      </c>
      <c r="I67" s="1">
        <v>0</v>
      </c>
      <c r="J67" s="1">
        <v>0</v>
      </c>
      <c r="K67" s="1">
        <v>0</v>
      </c>
    </row>
    <row r="68" spans="1:11" s="8" customFormat="1" ht="24.95" customHeight="1">
      <c r="A68" s="95"/>
      <c r="B68" s="30" t="s">
        <v>129</v>
      </c>
      <c r="C68" s="95"/>
      <c r="D68" s="95"/>
      <c r="E68" s="37"/>
      <c r="F68" s="37"/>
      <c r="G68" s="37"/>
      <c r="H68" s="37"/>
      <c r="I68" s="1">
        <v>0</v>
      </c>
      <c r="J68" s="1">
        <v>0</v>
      </c>
      <c r="K68" s="1"/>
    </row>
    <row r="69" spans="1:11" s="8" customFormat="1" ht="24.95" customHeight="1">
      <c r="A69" s="95" t="s">
        <v>213</v>
      </c>
      <c r="B69" s="30" t="s">
        <v>214</v>
      </c>
      <c r="C69" s="95" t="s">
        <v>87</v>
      </c>
      <c r="D69" s="95">
        <v>100.17</v>
      </c>
      <c r="E69" s="37">
        <v>1.23</v>
      </c>
      <c r="F69" s="37">
        <v>1.23</v>
      </c>
      <c r="G69" s="37">
        <v>0</v>
      </c>
      <c r="H69" s="37">
        <v>100</v>
      </c>
      <c r="I69" s="1">
        <v>0</v>
      </c>
      <c r="J69" s="1">
        <v>0</v>
      </c>
      <c r="K69" s="1">
        <v>0</v>
      </c>
    </row>
    <row r="70" spans="1:11" s="8" customFormat="1" ht="24.95" customHeight="1">
      <c r="A70" s="95" t="s">
        <v>215</v>
      </c>
      <c r="B70" s="30" t="s">
        <v>216</v>
      </c>
      <c r="C70" s="95" t="s">
        <v>15</v>
      </c>
      <c r="D70" s="95">
        <v>1019.1600000000001</v>
      </c>
      <c r="E70" s="37">
        <v>2112.6258289999996</v>
      </c>
      <c r="F70" s="37">
        <v>2112.6258289999996</v>
      </c>
      <c r="G70" s="37">
        <v>0</v>
      </c>
      <c r="H70" s="37">
        <v>100</v>
      </c>
      <c r="I70" s="1">
        <v>0</v>
      </c>
      <c r="J70" s="1">
        <v>0</v>
      </c>
      <c r="K70" s="1">
        <v>0</v>
      </c>
    </row>
    <row r="71" spans="1:11" s="8" customFormat="1" ht="24.95" customHeight="1">
      <c r="A71" s="95" t="s">
        <v>58</v>
      </c>
      <c r="B71" s="30" t="s">
        <v>74</v>
      </c>
      <c r="C71" s="95" t="s">
        <v>16</v>
      </c>
      <c r="D71" s="95">
        <v>0</v>
      </c>
      <c r="E71" s="37">
        <v>3.53</v>
      </c>
      <c r="F71" s="37">
        <v>3.53</v>
      </c>
      <c r="G71" s="37">
        <v>0</v>
      </c>
      <c r="H71" s="37">
        <v>100</v>
      </c>
      <c r="I71" s="1">
        <v>0</v>
      </c>
      <c r="J71" s="1">
        <v>0</v>
      </c>
      <c r="K71" s="1">
        <v>0</v>
      </c>
    </row>
    <row r="72" spans="1:11" s="41" customFormat="1" ht="24.95" customHeight="1">
      <c r="A72" s="94">
        <v>3</v>
      </c>
      <c r="B72" s="105" t="s">
        <v>78</v>
      </c>
      <c r="C72" s="94" t="s">
        <v>19</v>
      </c>
      <c r="D72" s="94">
        <v>0</v>
      </c>
      <c r="E72" s="104">
        <v>0</v>
      </c>
      <c r="F72" s="104">
        <v>62.809875000000005</v>
      </c>
      <c r="G72" s="104">
        <v>62.809875000000005</v>
      </c>
      <c r="H72" s="104">
        <v>0</v>
      </c>
      <c r="I72" s="2">
        <v>62.809875000000005</v>
      </c>
      <c r="J72" s="2">
        <v>62.809875000000005</v>
      </c>
      <c r="K72" s="2">
        <v>0</v>
      </c>
    </row>
    <row r="73" spans="1:11" s="8" customFormat="1" ht="24.95" customHeight="1">
      <c r="A73" s="95" t="s">
        <v>217</v>
      </c>
      <c r="B73" s="30" t="s">
        <v>218</v>
      </c>
      <c r="C73" s="5" t="s">
        <v>219</v>
      </c>
      <c r="D73" s="5"/>
      <c r="E73" s="37"/>
      <c r="F73" s="37">
        <v>0</v>
      </c>
      <c r="G73" s="37">
        <v>0</v>
      </c>
      <c r="H73" s="37">
        <v>0</v>
      </c>
      <c r="I73" s="1">
        <v>0</v>
      </c>
      <c r="J73" s="1">
        <v>0</v>
      </c>
      <c r="K73" s="1"/>
    </row>
    <row r="74" spans="1:11" s="8" customFormat="1" ht="24.95" customHeight="1">
      <c r="A74" s="95" t="s">
        <v>220</v>
      </c>
      <c r="B74" s="30" t="s">
        <v>221</v>
      </c>
      <c r="C74" s="5" t="s">
        <v>222</v>
      </c>
      <c r="D74" s="5"/>
      <c r="E74" s="37"/>
      <c r="F74" s="37">
        <v>62.809875000000005</v>
      </c>
      <c r="G74" s="37">
        <v>62.809875000000005</v>
      </c>
      <c r="H74" s="37">
        <v>0</v>
      </c>
      <c r="I74" s="1">
        <v>62.809875000000005</v>
      </c>
      <c r="J74" s="1">
        <v>62.809875000000005</v>
      </c>
      <c r="K74" s="1"/>
    </row>
    <row r="75" spans="1:11" s="8" customFormat="1" ht="24.95" customHeight="1">
      <c r="A75" s="95" t="s">
        <v>223</v>
      </c>
      <c r="B75" s="30" t="s">
        <v>224</v>
      </c>
      <c r="C75" s="5" t="s">
        <v>225</v>
      </c>
      <c r="D75" s="5"/>
      <c r="E75" s="37"/>
      <c r="F75" s="37">
        <v>0</v>
      </c>
      <c r="G75" s="37">
        <v>0</v>
      </c>
      <c r="H75" s="37">
        <v>0</v>
      </c>
      <c r="I75" s="1">
        <v>0</v>
      </c>
      <c r="J75" s="1">
        <v>0</v>
      </c>
      <c r="K75" s="1"/>
    </row>
    <row r="76" spans="1:11" s="8" customFormat="1" ht="36.75" customHeight="1">
      <c r="A76" s="95" t="s">
        <v>226</v>
      </c>
      <c r="B76" s="30" t="s">
        <v>227</v>
      </c>
      <c r="C76" s="5" t="s">
        <v>228</v>
      </c>
      <c r="D76" s="5"/>
      <c r="E76" s="37"/>
      <c r="F76" s="37">
        <v>0</v>
      </c>
      <c r="G76" s="37">
        <v>0</v>
      </c>
      <c r="H76" s="37">
        <v>0</v>
      </c>
      <c r="I76" s="1">
        <v>0</v>
      </c>
      <c r="J76" s="1">
        <v>0</v>
      </c>
      <c r="K76" s="1"/>
    </row>
    <row r="77" spans="1:11" s="8" customFormat="1" ht="36.75" customHeight="1">
      <c r="A77" s="95" t="s">
        <v>229</v>
      </c>
      <c r="B77" s="30" t="s">
        <v>230</v>
      </c>
      <c r="C77" s="95" t="s">
        <v>231</v>
      </c>
      <c r="D77" s="95"/>
      <c r="E77" s="37"/>
      <c r="F77" s="37">
        <v>0</v>
      </c>
      <c r="G77" s="37">
        <v>0</v>
      </c>
      <c r="H77" s="37">
        <v>0</v>
      </c>
      <c r="I77" s="1">
        <v>0</v>
      </c>
      <c r="J77" s="1">
        <v>0</v>
      </c>
      <c r="K77" s="1"/>
    </row>
  </sheetData>
  <mergeCells count="12">
    <mergeCell ref="I3:K3"/>
    <mergeCell ref="J4:K4"/>
    <mergeCell ref="I4:I5"/>
    <mergeCell ref="A1:B1"/>
    <mergeCell ref="A3:A5"/>
    <mergeCell ref="B3:B5"/>
    <mergeCell ref="C3:C5"/>
    <mergeCell ref="F3:H3"/>
    <mergeCell ref="F4:F5"/>
    <mergeCell ref="G4:H4"/>
    <mergeCell ref="E3:E5"/>
    <mergeCell ref="A2:K2"/>
  </mergeCells>
  <printOptions horizontalCentered="1"/>
  <pageMargins left="0.3" right="0.3" top="0.5" bottom="0.5" header="0.31496062992126" footer="0.31496062992126"/>
  <pageSetup paperSize="9" firstPageNumber="4" fitToHeight="0" orientation="landscape" blackAndWhite="1" errors="blank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78"/>
  <sheetViews>
    <sheetView showZeros="0" zoomScale="85" zoomScaleNormal="85" workbookViewId="0">
      <pane xSplit="6" ySplit="8" topLeftCell="G69" activePane="bottomRight" state="frozen"/>
      <selection activeCell="M89" sqref="M89"/>
      <selection pane="topRight" activeCell="M89" sqref="M89"/>
      <selection pane="bottomLeft" activeCell="M89" sqref="M89"/>
      <selection pane="bottomRight" activeCell="F7" sqref="F7:AA78"/>
    </sheetView>
  </sheetViews>
  <sheetFormatPr defaultColWidth="9.140625" defaultRowHeight="15.75"/>
  <cols>
    <col min="1" max="1" width="6.42578125" style="51" customWidth="1"/>
    <col min="2" max="2" width="37.7109375" style="51" bestFit="1" customWidth="1"/>
    <col min="3" max="3" width="6.28515625" style="50" customWidth="1"/>
    <col min="4" max="5" width="11.7109375" style="50" hidden="1" customWidth="1"/>
    <col min="6" max="6" width="12.140625" style="51" customWidth="1"/>
    <col min="7" max="9" width="12.140625" style="51" hidden="1" customWidth="1"/>
    <col min="10" max="10" width="11.7109375" style="51" bestFit="1" customWidth="1"/>
    <col min="11" max="11" width="13" style="52" bestFit="1" customWidth="1"/>
    <col min="12" max="13" width="12.5703125" style="51" bestFit="1" customWidth="1"/>
    <col min="14" max="14" width="11.85546875" style="51" bestFit="1" customWidth="1"/>
    <col min="15" max="15" width="12.140625" style="51" bestFit="1" customWidth="1"/>
    <col min="16" max="16" width="13.5703125" style="51" bestFit="1" customWidth="1"/>
    <col min="17" max="17" width="11.7109375" style="51" bestFit="1" customWidth="1"/>
    <col min="18" max="26" width="11.7109375" style="51" customWidth="1"/>
    <col min="27" max="27" width="13.5703125" style="51" bestFit="1" customWidth="1"/>
    <col min="28" max="16384" width="9.140625" style="51"/>
  </cols>
  <sheetData>
    <row r="1" spans="1:27">
      <c r="A1" s="222" t="s">
        <v>106</v>
      </c>
      <c r="B1" s="222"/>
    </row>
    <row r="2" spans="1:27" ht="15.75" customHeight="1">
      <c r="A2" s="196" t="str">
        <f>UPPER('DM BIEU (KH)'!C7)</f>
        <v>KẾ HOẠCH SỬ DỤNG ĐẤT NĂM 2025 HUYỆN PHÚ TÂN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</row>
    <row r="3" spans="1:27" ht="34.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 t="s">
        <v>34</v>
      </c>
    </row>
    <row r="4" spans="1:27" s="46" customFormat="1" ht="15" customHeight="1">
      <c r="A4" s="223" t="s">
        <v>134</v>
      </c>
      <c r="B4" s="223" t="s">
        <v>88</v>
      </c>
      <c r="C4" s="223" t="s">
        <v>35</v>
      </c>
      <c r="D4" s="226" t="s">
        <v>246</v>
      </c>
      <c r="E4" s="226" t="s">
        <v>250</v>
      </c>
      <c r="F4" s="226" t="s">
        <v>109</v>
      </c>
      <c r="G4" s="171"/>
      <c r="H4" s="171"/>
      <c r="I4" s="171"/>
      <c r="J4" s="224" t="s">
        <v>132</v>
      </c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</row>
    <row r="5" spans="1:27" s="46" customFormat="1" ht="45.75" customHeight="1">
      <c r="A5" s="224"/>
      <c r="B5" s="223"/>
      <c r="C5" s="225"/>
      <c r="D5" s="227"/>
      <c r="E5" s="227"/>
      <c r="F5" s="227"/>
      <c r="G5" s="172"/>
      <c r="H5" s="172"/>
      <c r="I5" s="172"/>
      <c r="J5" s="170" t="s">
        <v>295</v>
      </c>
      <c r="K5" s="170" t="s">
        <v>296</v>
      </c>
      <c r="L5" s="170" t="s">
        <v>297</v>
      </c>
      <c r="M5" s="170" t="s">
        <v>298</v>
      </c>
      <c r="N5" s="170" t="s">
        <v>299</v>
      </c>
      <c r="O5" s="170" t="s">
        <v>300</v>
      </c>
      <c r="P5" s="170" t="s">
        <v>301</v>
      </c>
      <c r="Q5" s="170" t="s">
        <v>302</v>
      </c>
      <c r="R5" s="170" t="s">
        <v>303</v>
      </c>
      <c r="S5" s="170" t="s">
        <v>304</v>
      </c>
      <c r="T5" s="170" t="s">
        <v>305</v>
      </c>
      <c r="U5" s="170" t="s">
        <v>306</v>
      </c>
      <c r="V5" s="170" t="s">
        <v>307</v>
      </c>
      <c r="W5" s="190" t="s">
        <v>308</v>
      </c>
      <c r="X5" s="190" t="s">
        <v>309</v>
      </c>
      <c r="Y5" s="190" t="s">
        <v>310</v>
      </c>
      <c r="Z5" s="190" t="s">
        <v>311</v>
      </c>
      <c r="AA5" s="170" t="s">
        <v>312</v>
      </c>
    </row>
    <row r="6" spans="1:27" s="55" customFormat="1" ht="31.5">
      <c r="A6" s="54">
        <v>-1</v>
      </c>
      <c r="B6" s="54">
        <v>-2</v>
      </c>
      <c r="C6" s="54">
        <v>-3</v>
      </c>
      <c r="D6" s="54"/>
      <c r="E6" s="54"/>
      <c r="F6" s="54" t="s">
        <v>240</v>
      </c>
      <c r="G6" s="54"/>
      <c r="H6" s="54"/>
      <c r="I6" s="54"/>
      <c r="J6" s="54">
        <v>-5</v>
      </c>
      <c r="K6" s="54">
        <v>-6</v>
      </c>
      <c r="L6" s="54">
        <v>-7</v>
      </c>
      <c r="M6" s="54">
        <v>-8</v>
      </c>
      <c r="N6" s="54">
        <v>-9</v>
      </c>
      <c r="O6" s="54">
        <v>-10</v>
      </c>
      <c r="P6" s="54">
        <v>-11</v>
      </c>
      <c r="Q6" s="54">
        <v>-12</v>
      </c>
      <c r="R6" s="54">
        <v>-13</v>
      </c>
      <c r="S6" s="54">
        <v>-14</v>
      </c>
      <c r="T6" s="54">
        <v>-15</v>
      </c>
      <c r="U6" s="54">
        <v>-16</v>
      </c>
      <c r="V6" s="54">
        <v>-17</v>
      </c>
      <c r="W6" s="54">
        <v>-18</v>
      </c>
      <c r="X6" s="54">
        <v>-19</v>
      </c>
      <c r="Y6" s="54">
        <v>-20</v>
      </c>
      <c r="Z6" s="54">
        <v>-21</v>
      </c>
      <c r="AA6" s="54">
        <v>-22</v>
      </c>
    </row>
    <row r="7" spans="1:27" s="43" customFormat="1" ht="24.95" customHeight="1">
      <c r="A7" s="182"/>
      <c r="B7" s="183" t="s">
        <v>143</v>
      </c>
      <c r="C7" s="183"/>
      <c r="D7" s="85">
        <v>22629.755819999998</v>
      </c>
      <c r="E7" s="85">
        <v>22630.000000000004</v>
      </c>
      <c r="F7" s="86">
        <v>31260.603999999999</v>
      </c>
      <c r="G7" s="86">
        <v>100</v>
      </c>
      <c r="H7" s="86">
        <v>0</v>
      </c>
      <c r="I7" s="86"/>
      <c r="J7" s="86">
        <v>785.79899999999998</v>
      </c>
      <c r="K7" s="86">
        <v>1735.1940000000002</v>
      </c>
      <c r="L7" s="86">
        <v>795.22400000000016</v>
      </c>
      <c r="M7" s="86">
        <v>2220.2439999999997</v>
      </c>
      <c r="N7" s="86">
        <v>1292.2</v>
      </c>
      <c r="O7" s="86">
        <v>1560.49</v>
      </c>
      <c r="P7" s="86">
        <v>2243.08</v>
      </c>
      <c r="Q7" s="86">
        <v>2551.3399999999997</v>
      </c>
      <c r="R7" s="86">
        <v>2770.2199999999993</v>
      </c>
      <c r="S7" s="86">
        <v>2105.63</v>
      </c>
      <c r="T7" s="86">
        <v>1847.3899999999996</v>
      </c>
      <c r="U7" s="86">
        <v>2340.9500000000003</v>
      </c>
      <c r="V7" s="86">
        <v>2272.98</v>
      </c>
      <c r="W7" s="86">
        <v>1782.4900000000002</v>
      </c>
      <c r="X7" s="86">
        <v>1547.09</v>
      </c>
      <c r="Y7" s="86">
        <v>1555.9590000000001</v>
      </c>
      <c r="Z7" s="86">
        <v>995.64400000000001</v>
      </c>
      <c r="AA7" s="86">
        <v>858.68</v>
      </c>
    </row>
    <row r="8" spans="1:27" s="43" customFormat="1" ht="24.95" customHeight="1">
      <c r="A8" s="180">
        <v>1</v>
      </c>
      <c r="B8" s="56" t="s">
        <v>75</v>
      </c>
      <c r="C8" s="169" t="s">
        <v>33</v>
      </c>
      <c r="D8" s="85">
        <v>18480.466630000003</v>
      </c>
      <c r="E8" s="85">
        <v>18310.000000000004</v>
      </c>
      <c r="F8" s="86">
        <v>25854.637317999997</v>
      </c>
      <c r="G8" s="86">
        <v>82.706774693156916</v>
      </c>
      <c r="H8" s="86">
        <v>-30.009500000000116</v>
      </c>
      <c r="I8" s="86">
        <v>232.63731799999732</v>
      </c>
      <c r="J8" s="86">
        <v>428.69104000000004</v>
      </c>
      <c r="K8" s="86">
        <v>1373.1233990000003</v>
      </c>
      <c r="L8" s="86">
        <v>650.05017400000008</v>
      </c>
      <c r="M8" s="86">
        <v>2037.5591599999998</v>
      </c>
      <c r="N8" s="86">
        <v>1100.0544060000002</v>
      </c>
      <c r="O8" s="86">
        <v>1302.89636</v>
      </c>
      <c r="P8" s="86">
        <v>1997.8428099999999</v>
      </c>
      <c r="Q8" s="86">
        <v>2120.7661699999999</v>
      </c>
      <c r="R8" s="86">
        <v>2494.5416499999992</v>
      </c>
      <c r="S8" s="86">
        <v>1674.7410600000001</v>
      </c>
      <c r="T8" s="86">
        <v>1657.6541999999997</v>
      </c>
      <c r="U8" s="86">
        <v>2088.8442100000002</v>
      </c>
      <c r="V8" s="86">
        <v>1836.1037599999997</v>
      </c>
      <c r="W8" s="86">
        <v>1458.5925200000001</v>
      </c>
      <c r="X8" s="86">
        <v>1324.1196499999999</v>
      </c>
      <c r="Y8" s="86">
        <v>1026.9575010000001</v>
      </c>
      <c r="Z8" s="86">
        <v>826.90370999999993</v>
      </c>
      <c r="AA8" s="86">
        <v>455.19553799999994</v>
      </c>
    </row>
    <row r="9" spans="1:27" s="46" customFormat="1" ht="24.95" customHeight="1">
      <c r="A9" s="15"/>
      <c r="B9" s="57" t="s">
        <v>129</v>
      </c>
      <c r="C9" s="58"/>
      <c r="D9" s="81">
        <v>0</v>
      </c>
      <c r="E9" s="81"/>
      <c r="F9" s="59">
        <v>0</v>
      </c>
      <c r="G9" s="59"/>
      <c r="H9" s="59">
        <v>0</v>
      </c>
      <c r="I9" s="59">
        <v>0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</row>
    <row r="10" spans="1:27" s="45" customFormat="1" ht="24.95" customHeight="1">
      <c r="A10" s="9" t="s">
        <v>37</v>
      </c>
      <c r="B10" s="60" t="s">
        <v>60</v>
      </c>
      <c r="C10" s="170" t="s">
        <v>61</v>
      </c>
      <c r="D10" s="82">
        <v>14477.225749999998</v>
      </c>
      <c r="E10" s="82">
        <v>14138.999999999998</v>
      </c>
      <c r="F10" s="61">
        <v>23469.575440000001</v>
      </c>
      <c r="G10" s="61">
        <v>90.775109901311524</v>
      </c>
      <c r="H10" s="61">
        <v>-22.340799999998126</v>
      </c>
      <c r="I10" s="61">
        <v>256.57544000000053</v>
      </c>
      <c r="J10" s="61">
        <v>354.70870000000002</v>
      </c>
      <c r="K10" s="61">
        <v>1282.3000000000002</v>
      </c>
      <c r="L10" s="61">
        <v>566.98000000000013</v>
      </c>
      <c r="M10" s="61">
        <v>1970.6651599999973</v>
      </c>
      <c r="N10" s="61">
        <v>1038.93</v>
      </c>
      <c r="O10" s="61">
        <v>1244.83583</v>
      </c>
      <c r="P10" s="61">
        <v>1894.3426099999997</v>
      </c>
      <c r="Q10" s="61">
        <v>1815.7511099999999</v>
      </c>
      <c r="R10" s="61">
        <v>2392.7230099999992</v>
      </c>
      <c r="S10" s="61">
        <v>1595.5155600000001</v>
      </c>
      <c r="T10" s="61">
        <v>1591.3041999999998</v>
      </c>
      <c r="U10" s="61">
        <v>1954.5442100000002</v>
      </c>
      <c r="V10" s="61">
        <v>1546.5499499999999</v>
      </c>
      <c r="W10" s="61">
        <v>1396.8475900000003</v>
      </c>
      <c r="X10" s="61">
        <v>1270.6784499999999</v>
      </c>
      <c r="Y10" s="61">
        <v>760.87020000000007</v>
      </c>
      <c r="Z10" s="61">
        <v>792.0288599999999</v>
      </c>
      <c r="AA10" s="61">
        <v>0</v>
      </c>
    </row>
    <row r="11" spans="1:27" s="46" customFormat="1" ht="24.95" customHeight="1">
      <c r="A11" s="9"/>
      <c r="B11" s="60" t="s">
        <v>129</v>
      </c>
      <c r="C11" s="170"/>
      <c r="D11" s="82">
        <v>0</v>
      </c>
      <c r="E11" s="82"/>
      <c r="F11" s="61">
        <v>0</v>
      </c>
      <c r="G11" s="61"/>
      <c r="H11" s="61">
        <v>0</v>
      </c>
      <c r="I11" s="61">
        <v>0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</row>
    <row r="12" spans="1:27" s="46" customFormat="1" ht="24.95" customHeight="1">
      <c r="A12" s="9" t="s">
        <v>144</v>
      </c>
      <c r="B12" s="60" t="s">
        <v>145</v>
      </c>
      <c r="C12" s="170" t="s">
        <v>62</v>
      </c>
      <c r="D12" s="82">
        <v>14477.225749999998</v>
      </c>
      <c r="E12" s="82">
        <v>14138.999999999998</v>
      </c>
      <c r="F12" s="61">
        <v>23469.575440000001</v>
      </c>
      <c r="G12" s="61">
        <v>90.775109901311524</v>
      </c>
      <c r="H12" s="61">
        <v>-22.340799999998126</v>
      </c>
      <c r="I12" s="61">
        <v>256.57544000000053</v>
      </c>
      <c r="J12" s="61">
        <v>354.70870000000002</v>
      </c>
      <c r="K12" s="61">
        <v>1282.3000000000002</v>
      </c>
      <c r="L12" s="61">
        <v>566.98000000000013</v>
      </c>
      <c r="M12" s="61">
        <v>1970.6651599999973</v>
      </c>
      <c r="N12" s="61">
        <v>1038.93</v>
      </c>
      <c r="O12" s="61">
        <v>1244.83583</v>
      </c>
      <c r="P12" s="61">
        <v>1894.3426099999997</v>
      </c>
      <c r="Q12" s="61">
        <v>1815.7511099999999</v>
      </c>
      <c r="R12" s="61">
        <v>2392.7230099999992</v>
      </c>
      <c r="S12" s="61">
        <v>1595.5155600000001</v>
      </c>
      <c r="T12" s="61">
        <v>1591.3041999999998</v>
      </c>
      <c r="U12" s="61">
        <v>1954.5442100000002</v>
      </c>
      <c r="V12" s="61">
        <v>1546.5499499999999</v>
      </c>
      <c r="W12" s="61">
        <v>1396.8475900000003</v>
      </c>
      <c r="X12" s="61">
        <v>1270.6784499999999</v>
      </c>
      <c r="Y12" s="61">
        <v>760.87020000000007</v>
      </c>
      <c r="Z12" s="61">
        <v>792.0288599999999</v>
      </c>
      <c r="AA12" s="61">
        <v>0</v>
      </c>
    </row>
    <row r="13" spans="1:27" s="46" customFormat="1" ht="24.95" customHeight="1">
      <c r="A13" s="9" t="s">
        <v>146</v>
      </c>
      <c r="B13" s="60" t="s">
        <v>147</v>
      </c>
      <c r="C13" s="170" t="s">
        <v>79</v>
      </c>
      <c r="D13" s="82">
        <v>0</v>
      </c>
      <c r="E13" s="82"/>
      <c r="F13" s="61">
        <v>0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  <c r="M13" s="61">
        <v>0</v>
      </c>
      <c r="N13" s="61">
        <v>0</v>
      </c>
      <c r="O13" s="61">
        <v>0</v>
      </c>
      <c r="P13" s="61">
        <v>0</v>
      </c>
      <c r="Q13" s="61">
        <v>0</v>
      </c>
      <c r="R13" s="61">
        <v>0</v>
      </c>
      <c r="S13" s="61">
        <v>0</v>
      </c>
      <c r="T13" s="61">
        <v>0</v>
      </c>
      <c r="U13" s="61">
        <v>0</v>
      </c>
      <c r="V13" s="61">
        <v>0</v>
      </c>
      <c r="W13" s="61">
        <v>0</v>
      </c>
      <c r="X13" s="61">
        <v>0</v>
      </c>
      <c r="Y13" s="61">
        <v>0</v>
      </c>
      <c r="Z13" s="61">
        <v>0</v>
      </c>
      <c r="AA13" s="61">
        <v>0</v>
      </c>
    </row>
    <row r="14" spans="1:27" s="46" customFormat="1" ht="24.95" customHeight="1">
      <c r="A14" s="9" t="s">
        <v>38</v>
      </c>
      <c r="B14" s="60" t="s">
        <v>249</v>
      </c>
      <c r="C14" s="170" t="s">
        <v>1</v>
      </c>
      <c r="D14" s="82">
        <v>1394.6277304285727</v>
      </c>
      <c r="E14" s="82">
        <v>1354.4004445714297</v>
      </c>
      <c r="F14" s="61">
        <v>842.18483800000013</v>
      </c>
      <c r="G14" s="61">
        <v>3.2573840725031986</v>
      </c>
      <c r="H14" s="61">
        <v>-3.2386999999998807</v>
      </c>
      <c r="I14" s="61">
        <v>178.95284600000571</v>
      </c>
      <c r="J14" s="61">
        <v>7.3</v>
      </c>
      <c r="K14" s="61">
        <v>4.9920699999999991</v>
      </c>
      <c r="L14" s="61">
        <v>17.486173999999998</v>
      </c>
      <c r="M14" s="61">
        <v>17.350000000000001</v>
      </c>
      <c r="N14" s="61">
        <v>7.5974890000000004</v>
      </c>
      <c r="O14" s="61">
        <v>16.079999999999998</v>
      </c>
      <c r="P14" s="61">
        <v>3.2550000000000003</v>
      </c>
      <c r="Q14" s="61">
        <v>39.470000000000006</v>
      </c>
      <c r="R14" s="61">
        <v>10.27</v>
      </c>
      <c r="S14" s="61">
        <v>28.345499999999998</v>
      </c>
      <c r="T14" s="61">
        <v>31.98</v>
      </c>
      <c r="U14" s="61">
        <v>92.14</v>
      </c>
      <c r="V14" s="61">
        <v>107.97077</v>
      </c>
      <c r="W14" s="61">
        <v>6.58</v>
      </c>
      <c r="X14" s="61">
        <v>1.5212999999999999</v>
      </c>
      <c r="Y14" s="61">
        <v>150.66184700000002</v>
      </c>
      <c r="Z14" s="61">
        <v>0.97685</v>
      </c>
      <c r="AA14" s="61">
        <v>298.20783799999998</v>
      </c>
    </row>
    <row r="15" spans="1:27" s="46" customFormat="1" ht="24.95" customHeight="1">
      <c r="A15" s="9" t="s">
        <v>39</v>
      </c>
      <c r="B15" s="60" t="s">
        <v>63</v>
      </c>
      <c r="C15" s="170" t="s">
        <v>2</v>
      </c>
      <c r="D15" s="82">
        <v>2392.4189295714286</v>
      </c>
      <c r="E15" s="82">
        <v>2347</v>
      </c>
      <c r="F15" s="61">
        <v>832.14379500000257</v>
      </c>
      <c r="G15" s="61">
        <v>3.2185475462874278</v>
      </c>
      <c r="H15" s="61">
        <v>-25.939999999997553</v>
      </c>
      <c r="I15" s="61">
        <v>10.143795000002569</v>
      </c>
      <c r="J15" s="61">
        <v>53.77234</v>
      </c>
      <c r="K15" s="61">
        <v>71.028790000000001</v>
      </c>
      <c r="L15" s="61">
        <v>53.324000000000005</v>
      </c>
      <c r="M15" s="61">
        <v>36.210000000002474</v>
      </c>
      <c r="N15" s="61">
        <v>43.076916999999995</v>
      </c>
      <c r="O15" s="61">
        <v>23.690529999999999</v>
      </c>
      <c r="P15" s="61">
        <v>76.345200000000006</v>
      </c>
      <c r="Q15" s="61">
        <v>58.57206</v>
      </c>
      <c r="R15" s="61">
        <v>40.118639999999999</v>
      </c>
      <c r="S15" s="61">
        <v>42.589999999999996</v>
      </c>
      <c r="T15" s="61">
        <v>14.57</v>
      </c>
      <c r="U15" s="61">
        <v>34.849999999999994</v>
      </c>
      <c r="V15" s="61">
        <v>60.553039999999996</v>
      </c>
      <c r="W15" s="61">
        <v>47.160929999999993</v>
      </c>
      <c r="X15" s="61">
        <v>38.4099</v>
      </c>
      <c r="Y15" s="61">
        <v>79.814498000000015</v>
      </c>
      <c r="Z15" s="61">
        <v>22.889999999999997</v>
      </c>
      <c r="AA15" s="61">
        <v>35.166950000000014</v>
      </c>
    </row>
    <row r="16" spans="1:27" s="46" customFormat="1" ht="24.95" customHeight="1">
      <c r="A16" s="9" t="s">
        <v>40</v>
      </c>
      <c r="B16" s="62" t="s">
        <v>66</v>
      </c>
      <c r="C16" s="170" t="s">
        <v>4</v>
      </c>
      <c r="D16" s="82">
        <v>0</v>
      </c>
      <c r="E16" s="82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61">
        <v>0</v>
      </c>
      <c r="S16" s="61">
        <v>0</v>
      </c>
      <c r="T16" s="61">
        <v>0</v>
      </c>
      <c r="U16" s="61">
        <v>0</v>
      </c>
      <c r="V16" s="61">
        <v>0</v>
      </c>
      <c r="W16" s="61">
        <v>0</v>
      </c>
      <c r="X16" s="61">
        <v>0</v>
      </c>
      <c r="Y16" s="61">
        <v>0</v>
      </c>
      <c r="Z16" s="61">
        <v>0</v>
      </c>
      <c r="AA16" s="61">
        <v>0</v>
      </c>
    </row>
    <row r="17" spans="1:27" s="46" customFormat="1" ht="24.95" customHeight="1">
      <c r="A17" s="9" t="s">
        <v>41</v>
      </c>
      <c r="B17" s="60" t="s">
        <v>65</v>
      </c>
      <c r="C17" s="170" t="s">
        <v>3</v>
      </c>
      <c r="D17" s="82">
        <v>0</v>
      </c>
      <c r="E17" s="82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1">
        <v>0</v>
      </c>
      <c r="T17" s="61">
        <v>0</v>
      </c>
      <c r="U17" s="61">
        <v>0</v>
      </c>
      <c r="V17" s="61">
        <v>0</v>
      </c>
      <c r="W17" s="61">
        <v>0</v>
      </c>
      <c r="X17" s="61">
        <v>0</v>
      </c>
      <c r="Y17" s="61">
        <v>0</v>
      </c>
      <c r="Z17" s="61">
        <v>0</v>
      </c>
      <c r="AA17" s="61">
        <v>0</v>
      </c>
    </row>
    <row r="18" spans="1:27" s="46" customFormat="1" ht="24.95" customHeight="1">
      <c r="A18" s="15" t="s">
        <v>42</v>
      </c>
      <c r="B18" s="57" t="s">
        <v>64</v>
      </c>
      <c r="C18" s="58" t="s">
        <v>5</v>
      </c>
      <c r="D18" s="81">
        <v>0</v>
      </c>
      <c r="E18" s="81">
        <v>0</v>
      </c>
      <c r="F18" s="61">
        <v>0</v>
      </c>
      <c r="G18" s="61">
        <v>0</v>
      </c>
      <c r="H18" s="61">
        <v>0</v>
      </c>
      <c r="I18" s="61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0</v>
      </c>
      <c r="P18" s="59">
        <v>0</v>
      </c>
      <c r="Q18" s="59">
        <v>0</v>
      </c>
      <c r="R18" s="59">
        <v>0</v>
      </c>
      <c r="S18" s="59">
        <v>0</v>
      </c>
      <c r="T18" s="59">
        <v>0</v>
      </c>
      <c r="U18" s="59">
        <v>0</v>
      </c>
      <c r="V18" s="59">
        <v>0</v>
      </c>
      <c r="W18" s="59">
        <v>0</v>
      </c>
      <c r="X18" s="59">
        <v>0</v>
      </c>
      <c r="Y18" s="59">
        <v>0</v>
      </c>
      <c r="Z18" s="59">
        <v>0</v>
      </c>
      <c r="AA18" s="59">
        <v>0</v>
      </c>
    </row>
    <row r="19" spans="1:27" s="46" customFormat="1" ht="24.95" customHeight="1">
      <c r="A19" s="9" t="s">
        <v>135</v>
      </c>
      <c r="B19" s="60" t="s">
        <v>148</v>
      </c>
      <c r="C19" s="170" t="s">
        <v>136</v>
      </c>
      <c r="D19" s="82">
        <v>0</v>
      </c>
      <c r="E19" s="82">
        <v>0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61">
        <v>0</v>
      </c>
      <c r="Q19" s="61">
        <v>0</v>
      </c>
      <c r="R19" s="61">
        <v>0</v>
      </c>
      <c r="S19" s="61">
        <v>0</v>
      </c>
      <c r="T19" s="61">
        <v>0</v>
      </c>
      <c r="U19" s="61">
        <v>0</v>
      </c>
      <c r="V19" s="61">
        <v>0</v>
      </c>
      <c r="W19" s="61">
        <v>0</v>
      </c>
      <c r="X19" s="61">
        <v>0</v>
      </c>
      <c r="Y19" s="61">
        <v>0</v>
      </c>
      <c r="Z19" s="61">
        <v>0</v>
      </c>
      <c r="AA19" s="61">
        <v>0</v>
      </c>
    </row>
    <row r="20" spans="1:27" s="43" customFormat="1" ht="24.95" customHeight="1">
      <c r="A20" s="9" t="s">
        <v>43</v>
      </c>
      <c r="B20" s="60" t="s">
        <v>90</v>
      </c>
      <c r="C20" s="170" t="s">
        <v>6</v>
      </c>
      <c r="D20" s="82">
        <v>216.19421999999997</v>
      </c>
      <c r="E20" s="82">
        <v>467.59537542857407</v>
      </c>
      <c r="F20" s="61">
        <v>683.82324499999993</v>
      </c>
      <c r="G20" s="61">
        <v>2.6448765712289539</v>
      </c>
      <c r="H20" s="61">
        <v>-5.0900000000000318</v>
      </c>
      <c r="I20" s="61">
        <v>-210.32476300000542</v>
      </c>
      <c r="J20" s="61">
        <v>12.91</v>
      </c>
      <c r="K20" s="61">
        <v>14.802539000000003</v>
      </c>
      <c r="L20" s="61">
        <v>12.26</v>
      </c>
      <c r="M20" s="61">
        <v>6.484</v>
      </c>
      <c r="N20" s="61">
        <v>10.45</v>
      </c>
      <c r="O20" s="61">
        <v>12.67</v>
      </c>
      <c r="P20" s="61">
        <v>19.02</v>
      </c>
      <c r="Q20" s="61">
        <v>206.97299999999998</v>
      </c>
      <c r="R20" s="61">
        <v>48.93</v>
      </c>
      <c r="S20" s="61">
        <v>8.2899999999999991</v>
      </c>
      <c r="T20" s="61">
        <v>19.7</v>
      </c>
      <c r="U20" s="61">
        <v>7.3100000000000005</v>
      </c>
      <c r="V20" s="61">
        <v>121.03</v>
      </c>
      <c r="W20" s="61">
        <v>8.0039999999999996</v>
      </c>
      <c r="X20" s="61">
        <v>13.41</v>
      </c>
      <c r="Y20" s="61">
        <v>35.610956000000002</v>
      </c>
      <c r="Z20" s="61">
        <v>9.0579999999999981</v>
      </c>
      <c r="AA20" s="61">
        <v>116.91075000000001</v>
      </c>
    </row>
    <row r="21" spans="1:27" s="46" customFormat="1" ht="24.95" customHeight="1">
      <c r="A21" s="9" t="s">
        <v>44</v>
      </c>
      <c r="B21" s="60" t="s">
        <v>149</v>
      </c>
      <c r="C21" s="170" t="s">
        <v>150</v>
      </c>
      <c r="D21" s="82">
        <v>0</v>
      </c>
      <c r="E21" s="82"/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1">
        <v>0</v>
      </c>
      <c r="S21" s="61">
        <v>0</v>
      </c>
      <c r="T21" s="61">
        <v>0</v>
      </c>
      <c r="U21" s="61">
        <v>0</v>
      </c>
      <c r="V21" s="61">
        <v>0</v>
      </c>
      <c r="W21" s="61">
        <v>0</v>
      </c>
      <c r="X21" s="61">
        <v>0</v>
      </c>
      <c r="Y21" s="61">
        <v>0</v>
      </c>
      <c r="Z21" s="61">
        <v>0</v>
      </c>
      <c r="AA21" s="61">
        <v>0</v>
      </c>
    </row>
    <row r="22" spans="1:27" s="46" customFormat="1" ht="24.95" customHeight="1">
      <c r="A22" s="9" t="s">
        <v>45</v>
      </c>
      <c r="B22" s="60" t="s">
        <v>67</v>
      </c>
      <c r="C22" s="170" t="s">
        <v>7</v>
      </c>
      <c r="D22" s="82">
        <v>0</v>
      </c>
      <c r="E22" s="82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1">
        <v>0</v>
      </c>
      <c r="Q22" s="61">
        <v>0</v>
      </c>
      <c r="R22" s="61">
        <v>0</v>
      </c>
      <c r="S22" s="61">
        <v>0</v>
      </c>
      <c r="T22" s="61">
        <v>0</v>
      </c>
      <c r="U22" s="61">
        <v>0</v>
      </c>
      <c r="V22" s="61">
        <v>0</v>
      </c>
      <c r="W22" s="61">
        <v>0</v>
      </c>
      <c r="X22" s="61">
        <v>0</v>
      </c>
      <c r="Y22" s="61">
        <v>0</v>
      </c>
      <c r="Z22" s="61">
        <v>0</v>
      </c>
      <c r="AA22" s="61">
        <v>0</v>
      </c>
    </row>
    <row r="23" spans="1:27" s="46" customFormat="1" ht="24.95" customHeight="1">
      <c r="A23" s="9" t="s">
        <v>151</v>
      </c>
      <c r="B23" s="60" t="s">
        <v>68</v>
      </c>
      <c r="C23" s="170" t="s">
        <v>20</v>
      </c>
      <c r="D23" s="82">
        <v>0</v>
      </c>
      <c r="E23" s="82">
        <v>1.76</v>
      </c>
      <c r="F23" s="61">
        <v>26.91</v>
      </c>
      <c r="G23" s="61">
        <v>0.1040819086689151</v>
      </c>
      <c r="H23" s="61">
        <v>26.6</v>
      </c>
      <c r="I23" s="61">
        <v>-2.3000000000000007</v>
      </c>
      <c r="J23" s="71">
        <v>0</v>
      </c>
      <c r="K23" s="71">
        <v>0</v>
      </c>
      <c r="L23" s="71">
        <v>0</v>
      </c>
      <c r="M23" s="71">
        <v>6.85</v>
      </c>
      <c r="N23" s="71">
        <v>0</v>
      </c>
      <c r="O23" s="71">
        <v>5.62</v>
      </c>
      <c r="P23" s="71">
        <v>4.88</v>
      </c>
      <c r="Q23" s="71">
        <v>0</v>
      </c>
      <c r="R23" s="71">
        <v>2.5</v>
      </c>
      <c r="S23" s="71">
        <v>0</v>
      </c>
      <c r="T23" s="71">
        <v>0.1</v>
      </c>
      <c r="U23" s="71">
        <v>0</v>
      </c>
      <c r="V23" s="71">
        <v>0</v>
      </c>
      <c r="W23" s="71">
        <v>0</v>
      </c>
      <c r="X23" s="71">
        <v>0.1</v>
      </c>
      <c r="Y23" s="71">
        <v>0</v>
      </c>
      <c r="Z23" s="71">
        <v>1.95</v>
      </c>
      <c r="AA23" s="71">
        <v>4.91</v>
      </c>
    </row>
    <row r="24" spans="1:27" s="43" customFormat="1" ht="24.95" customHeight="1">
      <c r="A24" s="184">
        <v>2</v>
      </c>
      <c r="B24" s="185" t="s">
        <v>76</v>
      </c>
      <c r="C24" s="186" t="s">
        <v>21</v>
      </c>
      <c r="D24" s="187">
        <v>3911.3191899999993</v>
      </c>
      <c r="E24" s="187">
        <v>4320</v>
      </c>
      <c r="F24" s="188">
        <v>5343.1568069999994</v>
      </c>
      <c r="G24" s="188">
        <v>17.092301885785698</v>
      </c>
      <c r="H24" s="188">
        <v>30.009499999999207</v>
      </c>
      <c r="I24" s="188">
        <v>-295.84319300000061</v>
      </c>
      <c r="J24" s="188">
        <v>355.53003999999999</v>
      </c>
      <c r="K24" s="188">
        <v>358.83</v>
      </c>
      <c r="L24" s="188">
        <v>135.11159600000002</v>
      </c>
      <c r="M24" s="188">
        <v>182.68483999999998</v>
      </c>
      <c r="N24" s="188">
        <v>188.01186300000001</v>
      </c>
      <c r="O24" s="188">
        <v>257.59363999999999</v>
      </c>
      <c r="P24" s="188">
        <v>245.23718999999997</v>
      </c>
      <c r="Q24" s="188">
        <v>430.57382999999999</v>
      </c>
      <c r="R24" s="188">
        <v>275.67835000000002</v>
      </c>
      <c r="S24" s="188">
        <v>430.88894000000005</v>
      </c>
      <c r="T24" s="188">
        <v>189.73579999999995</v>
      </c>
      <c r="U24" s="188">
        <v>252.10579000000001</v>
      </c>
      <c r="V24" s="188">
        <v>431.44700999999998</v>
      </c>
      <c r="W24" s="188">
        <v>323.89747999999997</v>
      </c>
      <c r="X24" s="188">
        <v>222.97034999999997</v>
      </c>
      <c r="Y24" s="188">
        <v>512.07583799999998</v>
      </c>
      <c r="Z24" s="188">
        <v>168.74029000000002</v>
      </c>
      <c r="AA24" s="188">
        <v>382.04395999999997</v>
      </c>
    </row>
    <row r="25" spans="1:27" s="46" customFormat="1" ht="24.95" customHeight="1">
      <c r="A25" s="9"/>
      <c r="B25" s="60" t="s">
        <v>129</v>
      </c>
      <c r="C25" s="170"/>
      <c r="D25" s="82">
        <v>0</v>
      </c>
      <c r="E25" s="82"/>
      <c r="F25" s="61">
        <v>0</v>
      </c>
      <c r="G25" s="61"/>
      <c r="H25" s="61">
        <v>0</v>
      </c>
      <c r="I25" s="61">
        <v>0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</row>
    <row r="26" spans="1:27" s="46" customFormat="1" ht="24.95" customHeight="1">
      <c r="A26" s="9" t="s">
        <v>46</v>
      </c>
      <c r="B26" s="60" t="s">
        <v>77</v>
      </c>
      <c r="C26" s="170" t="s">
        <v>17</v>
      </c>
      <c r="D26" s="82">
        <v>873.81226000000004</v>
      </c>
      <c r="E26" s="82">
        <v>992.92286999999999</v>
      </c>
      <c r="F26" s="61">
        <v>998.40245500000003</v>
      </c>
      <c r="G26" s="61">
        <v>18.685628946768063</v>
      </c>
      <c r="H26" s="61">
        <v>15.800000000000068</v>
      </c>
      <c r="I26" s="61">
        <v>-29.597544999999968</v>
      </c>
      <c r="J26" s="61">
        <v>0</v>
      </c>
      <c r="K26" s="61">
        <v>0</v>
      </c>
      <c r="L26" s="61">
        <v>56.480000000000004</v>
      </c>
      <c r="M26" s="61">
        <v>36.02483999999999</v>
      </c>
      <c r="N26" s="61">
        <v>70.225087000000002</v>
      </c>
      <c r="O26" s="61">
        <v>40.813639999999999</v>
      </c>
      <c r="P26" s="61">
        <v>61.177190000000003</v>
      </c>
      <c r="Q26" s="61">
        <v>85.783829999999995</v>
      </c>
      <c r="R26" s="61">
        <v>56.908349999999999</v>
      </c>
      <c r="S26" s="61">
        <v>74.418940000000021</v>
      </c>
      <c r="T26" s="61">
        <v>38.046119999999995</v>
      </c>
      <c r="U26" s="61">
        <v>51.315790000000007</v>
      </c>
      <c r="V26" s="61">
        <v>68.552810000000008</v>
      </c>
      <c r="W26" s="61">
        <v>69.35748000000001</v>
      </c>
      <c r="X26" s="61">
        <v>85.341650000000016</v>
      </c>
      <c r="Y26" s="61">
        <v>91.204877999999994</v>
      </c>
      <c r="Z26" s="61">
        <v>41.200290000000003</v>
      </c>
      <c r="AA26" s="61">
        <v>71.551559999999995</v>
      </c>
    </row>
    <row r="27" spans="1:27" s="46" customFormat="1" ht="24.95" customHeight="1">
      <c r="A27" s="9" t="s">
        <v>47</v>
      </c>
      <c r="B27" s="60" t="s">
        <v>69</v>
      </c>
      <c r="C27" s="170" t="s">
        <v>18</v>
      </c>
      <c r="D27" s="82">
        <v>245.99692999999999</v>
      </c>
      <c r="E27" s="82">
        <v>355.5534359999973</v>
      </c>
      <c r="F27" s="61">
        <v>222.18004000000002</v>
      </c>
      <c r="G27" s="61">
        <v>4.1582167251562758</v>
      </c>
      <c r="H27" s="61">
        <v>2.9699999999999989</v>
      </c>
      <c r="I27" s="61">
        <v>-43.81995999999998</v>
      </c>
      <c r="J27" s="61">
        <v>111.11004000000001</v>
      </c>
      <c r="K27" s="61">
        <v>111.07000000000001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61">
        <v>0</v>
      </c>
      <c r="S27" s="61">
        <v>0</v>
      </c>
      <c r="T27" s="61">
        <v>0</v>
      </c>
      <c r="U27" s="61">
        <v>0</v>
      </c>
      <c r="V27" s="61">
        <v>0</v>
      </c>
      <c r="W27" s="61">
        <v>0</v>
      </c>
      <c r="X27" s="61">
        <v>0</v>
      </c>
      <c r="Y27" s="61">
        <v>0</v>
      </c>
      <c r="Z27" s="61">
        <v>0</v>
      </c>
      <c r="AA27" s="61">
        <v>0</v>
      </c>
    </row>
    <row r="28" spans="1:27" s="46" customFormat="1" ht="24.95" customHeight="1">
      <c r="A28" s="9" t="s">
        <v>48</v>
      </c>
      <c r="B28" s="60" t="s">
        <v>100</v>
      </c>
      <c r="C28" s="170" t="s">
        <v>82</v>
      </c>
      <c r="D28" s="82">
        <v>13.350000000000003</v>
      </c>
      <c r="E28" s="82">
        <v>15</v>
      </c>
      <c r="F28" s="61">
        <v>30.580000000000005</v>
      </c>
      <c r="G28" s="61">
        <v>0.57232084149088702</v>
      </c>
      <c r="H28" s="61">
        <v>0</v>
      </c>
      <c r="I28" s="61">
        <v>-2.4199999999999946</v>
      </c>
      <c r="J28" s="63">
        <v>8.31</v>
      </c>
      <c r="K28" s="63">
        <v>1.02</v>
      </c>
      <c r="L28" s="63">
        <v>1.22</v>
      </c>
      <c r="M28" s="63">
        <v>0.6</v>
      </c>
      <c r="N28" s="63">
        <v>1.3</v>
      </c>
      <c r="O28" s="63">
        <v>8.11</v>
      </c>
      <c r="P28" s="63">
        <v>0.67</v>
      </c>
      <c r="Q28" s="63">
        <v>0.81</v>
      </c>
      <c r="R28" s="63">
        <v>1.01</v>
      </c>
      <c r="S28" s="63">
        <v>0.51</v>
      </c>
      <c r="T28" s="63">
        <v>1.19</v>
      </c>
      <c r="U28" s="63">
        <v>0.37</v>
      </c>
      <c r="V28" s="63">
        <v>1.1399999999999999</v>
      </c>
      <c r="W28" s="63">
        <v>1.61</v>
      </c>
      <c r="X28" s="63">
        <v>0.47</v>
      </c>
      <c r="Y28" s="63">
        <v>0.8899999999999999</v>
      </c>
      <c r="Z28" s="63">
        <v>0.65</v>
      </c>
      <c r="AA28" s="63">
        <v>0.7</v>
      </c>
    </row>
    <row r="29" spans="1:27" s="46" customFormat="1" ht="24.95" customHeight="1">
      <c r="A29" s="9" t="s">
        <v>49</v>
      </c>
      <c r="B29" s="60" t="s">
        <v>70</v>
      </c>
      <c r="C29" s="170" t="s">
        <v>8</v>
      </c>
      <c r="D29" s="82">
        <v>25.709999999999997</v>
      </c>
      <c r="E29" s="82">
        <v>99.63</v>
      </c>
      <c r="F29" s="61">
        <v>1.06</v>
      </c>
      <c r="G29" s="61">
        <v>1.9838459515380647E-2</v>
      </c>
      <c r="H29" s="61">
        <v>0</v>
      </c>
      <c r="I29" s="61">
        <v>-31.599999999999998</v>
      </c>
      <c r="J29" s="61">
        <v>1.06</v>
      </c>
      <c r="K29" s="61">
        <v>0</v>
      </c>
      <c r="L29" s="61">
        <v>0</v>
      </c>
      <c r="M29" s="61">
        <v>0</v>
      </c>
      <c r="N29" s="61">
        <v>0</v>
      </c>
      <c r="O29" s="61">
        <v>0</v>
      </c>
      <c r="P29" s="61">
        <v>0</v>
      </c>
      <c r="Q29" s="61">
        <v>0</v>
      </c>
      <c r="R29" s="61">
        <v>0</v>
      </c>
      <c r="S29" s="61">
        <v>0</v>
      </c>
      <c r="T29" s="61">
        <v>0</v>
      </c>
      <c r="U29" s="61">
        <v>0</v>
      </c>
      <c r="V29" s="61">
        <v>0</v>
      </c>
      <c r="W29" s="61">
        <v>0</v>
      </c>
      <c r="X29" s="61">
        <v>0</v>
      </c>
      <c r="Y29" s="61">
        <v>0</v>
      </c>
      <c r="Z29" s="61">
        <v>0</v>
      </c>
      <c r="AA29" s="61">
        <v>0</v>
      </c>
    </row>
    <row r="30" spans="1:27" s="46" customFormat="1" ht="24.95" customHeight="1">
      <c r="A30" s="9" t="s">
        <v>50</v>
      </c>
      <c r="B30" s="60" t="s">
        <v>71</v>
      </c>
      <c r="C30" s="170" t="s">
        <v>9</v>
      </c>
      <c r="D30" s="82">
        <v>3.2099999999999995</v>
      </c>
      <c r="E30" s="82">
        <v>6.8900000000000015</v>
      </c>
      <c r="F30" s="61">
        <v>1.1400000000000001</v>
      </c>
      <c r="G30" s="61">
        <v>2.1335701742956546E-2</v>
      </c>
      <c r="H30" s="61">
        <v>0</v>
      </c>
      <c r="I30" s="61">
        <v>-7.8940000000000019</v>
      </c>
      <c r="J30" s="61">
        <v>0.78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v>0</v>
      </c>
      <c r="R30" s="61">
        <v>0</v>
      </c>
      <c r="S30" s="61">
        <v>0</v>
      </c>
      <c r="T30" s="61">
        <v>0</v>
      </c>
      <c r="U30" s="61">
        <v>0</v>
      </c>
      <c r="V30" s="61">
        <v>0</v>
      </c>
      <c r="W30" s="61">
        <v>0</v>
      </c>
      <c r="X30" s="61">
        <v>0</v>
      </c>
      <c r="Y30" s="61">
        <v>0</v>
      </c>
      <c r="Z30" s="61">
        <v>0</v>
      </c>
      <c r="AA30" s="61">
        <v>0.36</v>
      </c>
    </row>
    <row r="31" spans="1:27" s="46" customFormat="1" ht="24.95" customHeight="1">
      <c r="A31" s="9" t="s">
        <v>51</v>
      </c>
      <c r="B31" s="60" t="s">
        <v>152</v>
      </c>
      <c r="C31" s="170" t="s">
        <v>153</v>
      </c>
      <c r="D31" s="82">
        <v>65.06</v>
      </c>
      <c r="E31" s="82">
        <v>92.009999999999991</v>
      </c>
      <c r="F31" s="61">
        <v>75.372400000000013</v>
      </c>
      <c r="G31" s="61">
        <v>1.4106342509217702</v>
      </c>
      <c r="H31" s="61">
        <v>0</v>
      </c>
      <c r="I31" s="61">
        <v>-17.527599999999993</v>
      </c>
      <c r="J31" s="61">
        <v>18.009999999999998</v>
      </c>
      <c r="K31" s="61">
        <v>5.55</v>
      </c>
      <c r="L31" s="61">
        <v>2.2799999999999998</v>
      </c>
      <c r="M31" s="61">
        <v>3.2199999999999998</v>
      </c>
      <c r="N31" s="61">
        <v>2.83</v>
      </c>
      <c r="O31" s="61">
        <v>2.46</v>
      </c>
      <c r="P31" s="61">
        <v>4.55</v>
      </c>
      <c r="Q31" s="61">
        <v>5.1400000000000006</v>
      </c>
      <c r="R31" s="61">
        <v>2.4300000000000002</v>
      </c>
      <c r="S31" s="61">
        <v>3.81</v>
      </c>
      <c r="T31" s="61">
        <v>1.61</v>
      </c>
      <c r="U31" s="61">
        <v>3.4200000000000004</v>
      </c>
      <c r="V31" s="61">
        <v>2.4699999999999998</v>
      </c>
      <c r="W31" s="61">
        <v>3.13</v>
      </c>
      <c r="X31" s="61">
        <v>3.46</v>
      </c>
      <c r="Y31" s="61">
        <v>4.76</v>
      </c>
      <c r="Z31" s="61">
        <v>3.0700000000000003</v>
      </c>
      <c r="AA31" s="61">
        <v>3.1723999999999997</v>
      </c>
    </row>
    <row r="32" spans="1:27" s="46" customFormat="1" ht="24.95" customHeight="1">
      <c r="A32" s="9"/>
      <c r="B32" s="60" t="s">
        <v>129</v>
      </c>
      <c r="C32" s="170"/>
      <c r="D32" s="82">
        <v>0</v>
      </c>
      <c r="E32" s="82"/>
      <c r="F32" s="61">
        <v>0</v>
      </c>
      <c r="G32" s="61"/>
      <c r="H32" s="61">
        <v>0</v>
      </c>
      <c r="I32" s="61">
        <v>0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</row>
    <row r="33" spans="1:27" s="46" customFormat="1" ht="24.95" customHeight="1">
      <c r="A33" s="9" t="s">
        <v>154</v>
      </c>
      <c r="B33" s="60" t="s">
        <v>95</v>
      </c>
      <c r="C33" s="170" t="s">
        <v>27</v>
      </c>
      <c r="D33" s="82">
        <v>5.1700000000000017</v>
      </c>
      <c r="E33" s="82">
        <v>6.9999999999999991</v>
      </c>
      <c r="F33" s="61">
        <v>1.88</v>
      </c>
      <c r="G33" s="61">
        <v>2.4942817264675128</v>
      </c>
      <c r="H33" s="61">
        <v>0</v>
      </c>
      <c r="I33" s="61">
        <v>-2.12</v>
      </c>
      <c r="J33" s="61">
        <v>1.29</v>
      </c>
      <c r="K33" s="61">
        <v>0.23</v>
      </c>
      <c r="L33" s="61">
        <v>0</v>
      </c>
      <c r="M33" s="61">
        <v>0</v>
      </c>
      <c r="N33" s="61">
        <v>0</v>
      </c>
      <c r="O33" s="61">
        <v>0</v>
      </c>
      <c r="P33" s="61">
        <v>0.19</v>
      </c>
      <c r="Q33" s="61">
        <v>0</v>
      </c>
      <c r="R33" s="61">
        <v>0</v>
      </c>
      <c r="S33" s="61">
        <v>0</v>
      </c>
      <c r="T33" s="61">
        <v>0</v>
      </c>
      <c r="U33" s="61">
        <v>0</v>
      </c>
      <c r="V33" s="61">
        <v>0</v>
      </c>
      <c r="W33" s="61">
        <v>0</v>
      </c>
      <c r="X33" s="61">
        <v>0</v>
      </c>
      <c r="Y33" s="61">
        <v>0</v>
      </c>
      <c r="Z33" s="61">
        <v>0</v>
      </c>
      <c r="AA33" s="61">
        <v>0.17</v>
      </c>
    </row>
    <row r="34" spans="1:27" s="46" customFormat="1" ht="24.95" customHeight="1">
      <c r="A34" s="9" t="s">
        <v>155</v>
      </c>
      <c r="B34" s="60" t="s">
        <v>156</v>
      </c>
      <c r="C34" s="170" t="s">
        <v>32</v>
      </c>
      <c r="D34" s="82">
        <v>0.01</v>
      </c>
      <c r="E34" s="82">
        <v>0.01</v>
      </c>
      <c r="F34" s="61">
        <v>0</v>
      </c>
      <c r="G34" s="61">
        <v>0</v>
      </c>
      <c r="H34" s="61">
        <v>0</v>
      </c>
      <c r="I34" s="61">
        <v>-0.9</v>
      </c>
      <c r="J34" s="61">
        <v>0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v>0</v>
      </c>
      <c r="Q34" s="61">
        <v>0</v>
      </c>
      <c r="R34" s="61">
        <v>0</v>
      </c>
      <c r="S34" s="61">
        <v>0</v>
      </c>
      <c r="T34" s="61">
        <v>0</v>
      </c>
      <c r="U34" s="61">
        <v>0</v>
      </c>
      <c r="V34" s="61">
        <v>0</v>
      </c>
      <c r="W34" s="61">
        <v>0</v>
      </c>
      <c r="X34" s="61">
        <v>0</v>
      </c>
      <c r="Y34" s="61">
        <v>0</v>
      </c>
      <c r="Z34" s="61">
        <v>0</v>
      </c>
      <c r="AA34" s="61">
        <v>0</v>
      </c>
    </row>
    <row r="35" spans="1:27" s="46" customFormat="1" ht="24.95" customHeight="1">
      <c r="A35" s="9" t="s">
        <v>157</v>
      </c>
      <c r="B35" s="60" t="s">
        <v>96</v>
      </c>
      <c r="C35" s="170" t="s">
        <v>28</v>
      </c>
      <c r="D35" s="82">
        <v>5.71</v>
      </c>
      <c r="E35" s="82">
        <v>9</v>
      </c>
      <c r="F35" s="61">
        <v>7.19</v>
      </c>
      <c r="G35" s="61">
        <v>9.5393008581390522</v>
      </c>
      <c r="H35" s="61">
        <v>0</v>
      </c>
      <c r="I35" s="61">
        <v>-1.8099999999999996</v>
      </c>
      <c r="J35" s="61">
        <v>4.34</v>
      </c>
      <c r="K35" s="61">
        <v>0.21</v>
      </c>
      <c r="L35" s="61">
        <v>0.3</v>
      </c>
      <c r="M35" s="61">
        <v>0.05</v>
      </c>
      <c r="N35" s="61">
        <v>0.39</v>
      </c>
      <c r="O35" s="61">
        <v>0.03</v>
      </c>
      <c r="P35" s="61">
        <v>0.08</v>
      </c>
      <c r="Q35" s="61">
        <v>0.42</v>
      </c>
      <c r="R35" s="61">
        <v>0.18</v>
      </c>
      <c r="S35" s="61">
        <v>0.12</v>
      </c>
      <c r="T35" s="61">
        <v>7.0000000000000007E-2</v>
      </c>
      <c r="U35" s="61">
        <v>0.22</v>
      </c>
      <c r="V35" s="61">
        <v>0.24</v>
      </c>
      <c r="W35" s="61">
        <v>7.0000000000000007E-2</v>
      </c>
      <c r="X35" s="61">
        <v>7.0000000000000007E-2</v>
      </c>
      <c r="Y35" s="61">
        <v>0.11</v>
      </c>
      <c r="Z35" s="61">
        <v>0.12</v>
      </c>
      <c r="AA35" s="61">
        <v>0.17</v>
      </c>
    </row>
    <row r="36" spans="1:27" s="46" customFormat="1" ht="24.95" customHeight="1">
      <c r="A36" s="9" t="s">
        <v>158</v>
      </c>
      <c r="B36" s="60" t="s">
        <v>97</v>
      </c>
      <c r="C36" s="170" t="s">
        <v>29</v>
      </c>
      <c r="D36" s="82">
        <v>44.019999999999996</v>
      </c>
      <c r="E36" s="82">
        <v>65</v>
      </c>
      <c r="F36" s="61">
        <v>49.462399999999995</v>
      </c>
      <c r="G36" s="61">
        <v>65.624021525120583</v>
      </c>
      <c r="H36" s="61">
        <v>0</v>
      </c>
      <c r="I36" s="61">
        <v>-11.537600000000012</v>
      </c>
      <c r="J36" s="61">
        <v>9.66</v>
      </c>
      <c r="K36" s="61">
        <v>3.26</v>
      </c>
      <c r="L36" s="61">
        <v>1.98</v>
      </c>
      <c r="M36" s="61">
        <v>1.38</v>
      </c>
      <c r="N36" s="61">
        <v>1.61</v>
      </c>
      <c r="O36" s="61">
        <v>1.46</v>
      </c>
      <c r="P36" s="61">
        <v>3.17</v>
      </c>
      <c r="Q36" s="61">
        <v>3.6599999999999997</v>
      </c>
      <c r="R36" s="61">
        <v>2.25</v>
      </c>
      <c r="S36" s="61">
        <v>2.52</v>
      </c>
      <c r="T36" s="61">
        <v>1.54</v>
      </c>
      <c r="U36" s="61">
        <v>2.29</v>
      </c>
      <c r="V36" s="61">
        <v>1.24</v>
      </c>
      <c r="W36" s="61">
        <v>2.0499999999999998</v>
      </c>
      <c r="X36" s="61">
        <v>3.39</v>
      </c>
      <c r="Y36" s="61">
        <v>3.37</v>
      </c>
      <c r="Z36" s="61">
        <v>2.12</v>
      </c>
      <c r="AA36" s="61">
        <v>2.5124</v>
      </c>
    </row>
    <row r="37" spans="1:27" s="46" customFormat="1" ht="24.95" customHeight="1">
      <c r="A37" s="9" t="s">
        <v>159</v>
      </c>
      <c r="B37" s="60" t="s">
        <v>98</v>
      </c>
      <c r="C37" s="170" t="s">
        <v>30</v>
      </c>
      <c r="D37" s="82">
        <v>10.150000000000002</v>
      </c>
      <c r="E37" s="82">
        <v>11</v>
      </c>
      <c r="F37" s="61">
        <v>16.84</v>
      </c>
      <c r="G37" s="61">
        <v>22.342395890272829</v>
      </c>
      <c r="H37" s="61">
        <v>0</v>
      </c>
      <c r="I37" s="61">
        <v>-1.1600000000000001</v>
      </c>
      <c r="J37" s="61">
        <v>2.72</v>
      </c>
      <c r="K37" s="61">
        <v>1.85</v>
      </c>
      <c r="L37" s="61">
        <v>0</v>
      </c>
      <c r="M37" s="61">
        <v>1.79</v>
      </c>
      <c r="N37" s="61">
        <v>0.83</v>
      </c>
      <c r="O37" s="61">
        <v>0.97</v>
      </c>
      <c r="P37" s="61">
        <v>1.1100000000000001</v>
      </c>
      <c r="Q37" s="61">
        <v>1.06</v>
      </c>
      <c r="R37" s="61">
        <v>0</v>
      </c>
      <c r="S37" s="61">
        <v>1.17</v>
      </c>
      <c r="T37" s="61">
        <v>0</v>
      </c>
      <c r="U37" s="61">
        <v>0.91</v>
      </c>
      <c r="V37" s="61">
        <v>0.99</v>
      </c>
      <c r="W37" s="61">
        <v>1.01</v>
      </c>
      <c r="X37" s="61">
        <v>0</v>
      </c>
      <c r="Y37" s="61">
        <v>1.28</v>
      </c>
      <c r="Z37" s="61">
        <v>0.83</v>
      </c>
      <c r="AA37" s="61">
        <v>0.32</v>
      </c>
    </row>
    <row r="38" spans="1:27" s="46" customFormat="1" ht="24.95" customHeight="1">
      <c r="A38" s="9" t="s">
        <v>160</v>
      </c>
      <c r="B38" s="60" t="s">
        <v>99</v>
      </c>
      <c r="C38" s="170" t="s">
        <v>31</v>
      </c>
      <c r="D38" s="82">
        <v>0</v>
      </c>
      <c r="E38" s="82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  <c r="M38" s="61">
        <v>0</v>
      </c>
      <c r="N38" s="61">
        <v>0</v>
      </c>
      <c r="O38" s="61">
        <v>0</v>
      </c>
      <c r="P38" s="61">
        <v>0</v>
      </c>
      <c r="Q38" s="61">
        <v>0</v>
      </c>
      <c r="R38" s="61">
        <v>0</v>
      </c>
      <c r="S38" s="61">
        <v>0</v>
      </c>
      <c r="T38" s="61">
        <v>0</v>
      </c>
      <c r="U38" s="61">
        <v>0</v>
      </c>
      <c r="V38" s="61">
        <v>0</v>
      </c>
      <c r="W38" s="61">
        <v>0</v>
      </c>
      <c r="X38" s="61">
        <v>0</v>
      </c>
      <c r="Y38" s="61">
        <v>0</v>
      </c>
      <c r="Z38" s="61">
        <v>0</v>
      </c>
      <c r="AA38" s="61">
        <v>0</v>
      </c>
    </row>
    <row r="39" spans="1:27" s="46" customFormat="1" ht="24.95" customHeight="1">
      <c r="A39" s="9" t="s">
        <v>161</v>
      </c>
      <c r="B39" s="60" t="s">
        <v>162</v>
      </c>
      <c r="C39" s="170" t="s">
        <v>163</v>
      </c>
      <c r="D39" s="82">
        <v>0</v>
      </c>
      <c r="E39" s="82"/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  <c r="M39" s="61">
        <v>0</v>
      </c>
      <c r="N39" s="61">
        <v>0</v>
      </c>
      <c r="O39" s="61">
        <v>0</v>
      </c>
      <c r="P39" s="61">
        <v>0</v>
      </c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0</v>
      </c>
      <c r="W39" s="61">
        <v>0</v>
      </c>
      <c r="X39" s="61">
        <v>0</v>
      </c>
      <c r="Y39" s="61">
        <v>0</v>
      </c>
      <c r="Z39" s="61">
        <v>0</v>
      </c>
      <c r="AA39" s="61">
        <v>0</v>
      </c>
    </row>
    <row r="40" spans="1:27" s="46" customFormat="1" ht="24.95" customHeight="1">
      <c r="A40" s="9" t="s">
        <v>164</v>
      </c>
      <c r="B40" s="60" t="s">
        <v>165</v>
      </c>
      <c r="C40" s="170" t="s">
        <v>166</v>
      </c>
      <c r="D40" s="82">
        <v>0</v>
      </c>
      <c r="E40" s="82"/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0</v>
      </c>
      <c r="X40" s="61">
        <v>0</v>
      </c>
      <c r="Y40" s="61">
        <v>0</v>
      </c>
      <c r="Z40" s="61">
        <v>0</v>
      </c>
      <c r="AA40" s="61">
        <v>0</v>
      </c>
    </row>
    <row r="41" spans="1:27" s="46" customFormat="1" ht="24.95" customHeight="1">
      <c r="A41" s="9" t="s">
        <v>167</v>
      </c>
      <c r="B41" s="60" t="s">
        <v>101</v>
      </c>
      <c r="C41" s="170" t="s">
        <v>83</v>
      </c>
      <c r="D41" s="82">
        <v>0</v>
      </c>
      <c r="E41" s="82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0</v>
      </c>
      <c r="X41" s="61">
        <v>0</v>
      </c>
      <c r="Y41" s="61">
        <v>0</v>
      </c>
      <c r="Z41" s="61">
        <v>0</v>
      </c>
      <c r="AA41" s="61">
        <v>0</v>
      </c>
    </row>
    <row r="42" spans="1:27" s="46" customFormat="1" ht="24.95" customHeight="1">
      <c r="A42" s="9" t="s">
        <v>168</v>
      </c>
      <c r="B42" s="60" t="s">
        <v>169</v>
      </c>
      <c r="C42" s="170" t="s">
        <v>170</v>
      </c>
      <c r="D42" s="82">
        <v>0</v>
      </c>
      <c r="E42" s="82"/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  <c r="M42" s="61">
        <v>0</v>
      </c>
      <c r="N42" s="61">
        <v>0</v>
      </c>
      <c r="O42" s="61">
        <v>0</v>
      </c>
      <c r="P42" s="61">
        <v>0</v>
      </c>
      <c r="Q42" s="61">
        <v>0</v>
      </c>
      <c r="R42" s="61">
        <v>0</v>
      </c>
      <c r="S42" s="61">
        <v>0</v>
      </c>
      <c r="T42" s="61">
        <v>0</v>
      </c>
      <c r="U42" s="61">
        <v>0</v>
      </c>
      <c r="V42" s="61">
        <v>0</v>
      </c>
      <c r="W42" s="61">
        <v>0</v>
      </c>
      <c r="X42" s="61">
        <v>0</v>
      </c>
      <c r="Y42" s="61">
        <v>0</v>
      </c>
      <c r="Z42" s="61">
        <v>0</v>
      </c>
      <c r="AA42" s="61">
        <v>0</v>
      </c>
    </row>
    <row r="43" spans="1:27" s="46" customFormat="1" ht="24.95" customHeight="1">
      <c r="A43" s="9" t="s">
        <v>52</v>
      </c>
      <c r="B43" s="60" t="s">
        <v>171</v>
      </c>
      <c r="C43" s="170" t="s">
        <v>172</v>
      </c>
      <c r="D43" s="82">
        <v>76.009999999999977</v>
      </c>
      <c r="E43" s="82">
        <v>277.0274085714322</v>
      </c>
      <c r="F43" s="61">
        <v>80.443183000000005</v>
      </c>
      <c r="G43" s="61">
        <v>1.505536631352695</v>
      </c>
      <c r="H43" s="61">
        <v>-1.4300000000000068</v>
      </c>
      <c r="I43" s="61">
        <v>-200.556817</v>
      </c>
      <c r="J43" s="61">
        <v>4.26</v>
      </c>
      <c r="K43" s="61">
        <v>1.55</v>
      </c>
      <c r="L43" s="61">
        <v>2.21</v>
      </c>
      <c r="M43" s="61">
        <v>0.52</v>
      </c>
      <c r="N43" s="61">
        <v>1.282543</v>
      </c>
      <c r="O43" s="61">
        <v>1.1700000000000004</v>
      </c>
      <c r="P43" s="61">
        <v>0.71</v>
      </c>
      <c r="Q43" s="61">
        <v>2.2800000000000002</v>
      </c>
      <c r="R43" s="61">
        <v>0.32</v>
      </c>
      <c r="S43" s="61">
        <v>2.98</v>
      </c>
      <c r="T43" s="61">
        <v>1.87968</v>
      </c>
      <c r="U43" s="61">
        <v>0.81</v>
      </c>
      <c r="V43" s="61">
        <v>1.5</v>
      </c>
      <c r="W43" s="61">
        <v>1.74</v>
      </c>
      <c r="X43" s="61">
        <v>3.55</v>
      </c>
      <c r="Y43" s="61">
        <v>12.660960000000001</v>
      </c>
      <c r="Z43" s="61">
        <v>0.84</v>
      </c>
      <c r="AA43" s="61">
        <v>40.18</v>
      </c>
    </row>
    <row r="44" spans="1:27" s="46" customFormat="1" ht="24.95" customHeight="1">
      <c r="A44" s="9"/>
      <c r="B44" s="60" t="s">
        <v>129</v>
      </c>
      <c r="C44" s="170"/>
      <c r="D44" s="82">
        <v>0</v>
      </c>
      <c r="E44" s="82"/>
      <c r="F44" s="61">
        <v>0</v>
      </c>
      <c r="G44" s="61"/>
      <c r="H44" s="61">
        <v>0</v>
      </c>
      <c r="I44" s="61">
        <v>0</v>
      </c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</row>
    <row r="45" spans="1:27" s="46" customFormat="1" ht="24.95" customHeight="1">
      <c r="A45" s="9" t="s">
        <v>173</v>
      </c>
      <c r="B45" s="60" t="s">
        <v>174</v>
      </c>
      <c r="C45" s="170" t="s">
        <v>175</v>
      </c>
      <c r="D45" s="82">
        <v>18.399999999999999</v>
      </c>
      <c r="E45" s="82">
        <v>40</v>
      </c>
      <c r="F45" s="61">
        <v>39</v>
      </c>
      <c r="G45" s="61">
        <v>48.4814232176765</v>
      </c>
      <c r="H45" s="61">
        <v>0</v>
      </c>
      <c r="I45" s="61">
        <v>-102</v>
      </c>
      <c r="J45" s="61">
        <v>0</v>
      </c>
      <c r="K45" s="61">
        <v>0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0</v>
      </c>
      <c r="W45" s="61">
        <v>0</v>
      </c>
      <c r="X45" s="61">
        <v>0</v>
      </c>
      <c r="Y45" s="61">
        <v>0</v>
      </c>
      <c r="Z45" s="61">
        <v>0</v>
      </c>
      <c r="AA45" s="61">
        <v>39</v>
      </c>
    </row>
    <row r="46" spans="1:27" s="46" customFormat="1" ht="24.95" customHeight="1">
      <c r="A46" s="9"/>
      <c r="B46" s="64" t="s">
        <v>129</v>
      </c>
      <c r="C46" s="170"/>
      <c r="D46" s="82">
        <v>0</v>
      </c>
      <c r="E46" s="82"/>
      <c r="F46" s="61">
        <v>0</v>
      </c>
      <c r="G46" s="61"/>
      <c r="H46" s="61">
        <v>0</v>
      </c>
      <c r="I46" s="61">
        <v>0</v>
      </c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</row>
    <row r="47" spans="1:27" s="46" customFormat="1" ht="24.95" customHeight="1">
      <c r="A47" s="9" t="s">
        <v>176</v>
      </c>
      <c r="B47" s="60" t="s">
        <v>72</v>
      </c>
      <c r="C47" s="170" t="s">
        <v>10</v>
      </c>
      <c r="D47" s="82">
        <v>0</v>
      </c>
      <c r="E47" s="82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0</v>
      </c>
      <c r="W47" s="61">
        <v>0</v>
      </c>
      <c r="X47" s="61">
        <v>0</v>
      </c>
      <c r="Y47" s="61">
        <v>0</v>
      </c>
      <c r="Z47" s="61">
        <v>0</v>
      </c>
      <c r="AA47" s="61">
        <v>0</v>
      </c>
    </row>
    <row r="48" spans="1:27" s="46" customFormat="1" ht="24.95" customHeight="1">
      <c r="A48" s="9" t="s">
        <v>177</v>
      </c>
      <c r="B48" s="60" t="s">
        <v>91</v>
      </c>
      <c r="C48" s="170" t="s">
        <v>80</v>
      </c>
      <c r="D48" s="82">
        <v>18.399999999999999</v>
      </c>
      <c r="E48" s="82">
        <v>40</v>
      </c>
      <c r="F48" s="61">
        <v>39</v>
      </c>
      <c r="G48" s="61">
        <v>100</v>
      </c>
      <c r="H48" s="61">
        <v>0</v>
      </c>
      <c r="I48" s="61">
        <v>-102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1">
        <v>0</v>
      </c>
      <c r="T48" s="61">
        <v>0</v>
      </c>
      <c r="U48" s="61">
        <v>0</v>
      </c>
      <c r="V48" s="61">
        <v>0</v>
      </c>
      <c r="W48" s="61">
        <v>0</v>
      </c>
      <c r="X48" s="61">
        <v>0</v>
      </c>
      <c r="Y48" s="61">
        <v>0</v>
      </c>
      <c r="Z48" s="61">
        <v>0</v>
      </c>
      <c r="AA48" s="61">
        <v>39</v>
      </c>
    </row>
    <row r="49" spans="1:27" s="46" customFormat="1" ht="24.95" customHeight="1">
      <c r="A49" s="9" t="s">
        <v>178</v>
      </c>
      <c r="B49" s="60" t="s">
        <v>179</v>
      </c>
      <c r="C49" s="170" t="s">
        <v>180</v>
      </c>
      <c r="D49" s="82">
        <v>0</v>
      </c>
      <c r="E49" s="82"/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0</v>
      </c>
      <c r="W49" s="61">
        <v>0</v>
      </c>
      <c r="X49" s="61">
        <v>0</v>
      </c>
      <c r="Y49" s="61">
        <v>0</v>
      </c>
      <c r="Z49" s="61">
        <v>0</v>
      </c>
      <c r="AA49" s="61">
        <v>0</v>
      </c>
    </row>
    <row r="50" spans="1:27" s="46" customFormat="1" ht="24.95" customHeight="1">
      <c r="A50" s="9" t="s">
        <v>181</v>
      </c>
      <c r="B50" s="60" t="s">
        <v>92</v>
      </c>
      <c r="C50" s="170" t="s">
        <v>81</v>
      </c>
      <c r="D50" s="82">
        <v>35.929999999999993</v>
      </c>
      <c r="E50" s="82">
        <v>83</v>
      </c>
      <c r="F50" s="61">
        <v>4.9646799999999978</v>
      </c>
      <c r="G50" s="61">
        <v>6.1716603133418992</v>
      </c>
      <c r="H50" s="61">
        <v>0</v>
      </c>
      <c r="I50" s="61">
        <v>-46.035319999999999</v>
      </c>
      <c r="J50" s="61">
        <v>2.14</v>
      </c>
      <c r="K50" s="61">
        <v>0.26</v>
      </c>
      <c r="L50" s="61">
        <v>0.01</v>
      </c>
      <c r="M50" s="61">
        <v>0.52</v>
      </c>
      <c r="N50" s="61">
        <v>0.02</v>
      </c>
      <c r="O50" s="61">
        <v>0.36</v>
      </c>
      <c r="P50" s="61">
        <v>0.21</v>
      </c>
      <c r="Q50" s="61">
        <v>0.42</v>
      </c>
      <c r="R50" s="61">
        <v>0.01</v>
      </c>
      <c r="S50" s="61">
        <v>0.11</v>
      </c>
      <c r="T50" s="61">
        <v>0.54967999999999995</v>
      </c>
      <c r="U50" s="61">
        <v>0.02</v>
      </c>
      <c r="V50" s="61">
        <v>0.08</v>
      </c>
      <c r="W50" s="61">
        <v>0.1</v>
      </c>
      <c r="X50" s="61">
        <v>0.02</v>
      </c>
      <c r="Y50" s="61">
        <v>5.0000000000000001E-3</v>
      </c>
      <c r="Z50" s="61">
        <v>0.08</v>
      </c>
      <c r="AA50" s="61">
        <v>0.05</v>
      </c>
    </row>
    <row r="51" spans="1:27" s="46" customFormat="1" ht="24.95" customHeight="1">
      <c r="A51" s="9" t="s">
        <v>182</v>
      </c>
      <c r="B51" s="60" t="s">
        <v>93</v>
      </c>
      <c r="C51" s="170" t="s">
        <v>11</v>
      </c>
      <c r="D51" s="82">
        <v>15.24</v>
      </c>
      <c r="E51" s="82">
        <v>70</v>
      </c>
      <c r="F51" s="61">
        <v>36.478503000000003</v>
      </c>
      <c r="G51" s="61">
        <v>45.34691646898159</v>
      </c>
      <c r="H51" s="61">
        <v>-1.4299999999999997</v>
      </c>
      <c r="I51" s="61">
        <v>-52.521497000000011</v>
      </c>
      <c r="J51" s="61">
        <v>2.12</v>
      </c>
      <c r="K51" s="61">
        <v>1.29</v>
      </c>
      <c r="L51" s="61">
        <v>2.2000000000000002</v>
      </c>
      <c r="M51" s="61">
        <v>0</v>
      </c>
      <c r="N51" s="61">
        <v>1.262543</v>
      </c>
      <c r="O51" s="61">
        <v>0.81000000000000028</v>
      </c>
      <c r="P51" s="61">
        <v>0.5</v>
      </c>
      <c r="Q51" s="61">
        <v>1.86</v>
      </c>
      <c r="R51" s="61">
        <v>0.31</v>
      </c>
      <c r="S51" s="61">
        <v>2.87</v>
      </c>
      <c r="T51" s="61">
        <v>1.33</v>
      </c>
      <c r="U51" s="61">
        <v>0.79</v>
      </c>
      <c r="V51" s="61">
        <v>1.42</v>
      </c>
      <c r="W51" s="61">
        <v>1.64</v>
      </c>
      <c r="X51" s="61">
        <v>3.53</v>
      </c>
      <c r="Y51" s="61">
        <v>12.65596</v>
      </c>
      <c r="Z51" s="61">
        <v>0.76</v>
      </c>
      <c r="AA51" s="61">
        <v>1.1299999999999999</v>
      </c>
    </row>
    <row r="52" spans="1:27" s="46" customFormat="1" ht="24.95" customHeight="1">
      <c r="A52" s="9" t="s">
        <v>183</v>
      </c>
      <c r="B52" s="64" t="s">
        <v>94</v>
      </c>
      <c r="C52" s="65" t="s">
        <v>12</v>
      </c>
      <c r="D52" s="82">
        <v>6.44</v>
      </c>
      <c r="E52" s="82">
        <v>84.02740857143219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61">
        <v>0</v>
      </c>
      <c r="M52" s="61">
        <v>0</v>
      </c>
      <c r="N52" s="61">
        <v>0</v>
      </c>
      <c r="O52" s="61">
        <v>0</v>
      </c>
      <c r="P52" s="61">
        <v>0</v>
      </c>
      <c r="Q52" s="61">
        <v>0</v>
      </c>
      <c r="R52" s="61">
        <v>0</v>
      </c>
      <c r="S52" s="61">
        <v>0</v>
      </c>
      <c r="T52" s="61">
        <v>0</v>
      </c>
      <c r="U52" s="61">
        <v>0</v>
      </c>
      <c r="V52" s="61">
        <v>0</v>
      </c>
      <c r="W52" s="61">
        <v>0</v>
      </c>
      <c r="X52" s="61">
        <v>0</v>
      </c>
      <c r="Y52" s="61">
        <v>0</v>
      </c>
      <c r="Z52" s="61">
        <v>0</v>
      </c>
      <c r="AA52" s="61">
        <v>0</v>
      </c>
    </row>
    <row r="53" spans="1:27" s="46" customFormat="1" ht="24.95" customHeight="1">
      <c r="A53" s="9" t="s">
        <v>53</v>
      </c>
      <c r="B53" s="64" t="s">
        <v>184</v>
      </c>
      <c r="C53" s="65" t="s">
        <v>185</v>
      </c>
      <c r="D53" s="82">
        <v>1081.8799999999997</v>
      </c>
      <c r="E53" s="82">
        <v>1169.52</v>
      </c>
      <c r="F53" s="61">
        <v>1772.2828999999997</v>
      </c>
      <c r="G53" s="61">
        <v>33.169209963633392</v>
      </c>
      <c r="H53" s="61">
        <v>12.51949999999988</v>
      </c>
      <c r="I53" s="61">
        <v>-32.315090000000282</v>
      </c>
      <c r="J53" s="61">
        <v>62.429999999999993</v>
      </c>
      <c r="K53" s="61">
        <v>68.81</v>
      </c>
      <c r="L53" s="61">
        <v>32.92</v>
      </c>
      <c r="M53" s="61">
        <v>102.58999999999999</v>
      </c>
      <c r="N53" s="61">
        <v>61.47</v>
      </c>
      <c r="O53" s="61">
        <v>77.94</v>
      </c>
      <c r="P53" s="61">
        <v>117.27999999999999</v>
      </c>
      <c r="Q53" s="61">
        <v>159.93</v>
      </c>
      <c r="R53" s="61">
        <v>173.44000000000003</v>
      </c>
      <c r="S53" s="61">
        <v>79.16</v>
      </c>
      <c r="T53" s="61">
        <v>119.23999999999998</v>
      </c>
      <c r="U53" s="61">
        <v>128.99</v>
      </c>
      <c r="V53" s="61">
        <v>189.10419999999996</v>
      </c>
      <c r="W53" s="61">
        <v>84.1</v>
      </c>
      <c r="X53" s="61">
        <v>81.23869999999998</v>
      </c>
      <c r="Y53" s="61">
        <v>106.78000000000002</v>
      </c>
      <c r="Z53" s="61">
        <v>68.850000000000009</v>
      </c>
      <c r="AA53" s="61">
        <v>58.010000000000005</v>
      </c>
    </row>
    <row r="54" spans="1:27" s="46" customFormat="1" ht="24.95" customHeight="1">
      <c r="A54" s="9"/>
      <c r="B54" s="60" t="s">
        <v>129</v>
      </c>
      <c r="C54" s="170"/>
      <c r="D54" s="82">
        <v>0</v>
      </c>
      <c r="E54" s="82"/>
      <c r="F54" s="61">
        <v>0</v>
      </c>
      <c r="G54" s="61"/>
      <c r="H54" s="61">
        <v>0</v>
      </c>
      <c r="I54" s="61">
        <v>0</v>
      </c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</row>
    <row r="55" spans="1:27" s="46" customFormat="1" ht="24.95" customHeight="1">
      <c r="A55" s="9" t="s">
        <v>186</v>
      </c>
      <c r="B55" s="60" t="s">
        <v>187</v>
      </c>
      <c r="C55" s="170" t="s">
        <v>23</v>
      </c>
      <c r="D55" s="82">
        <v>494.09999999999997</v>
      </c>
      <c r="E55" s="82">
        <v>566</v>
      </c>
      <c r="F55" s="61">
        <v>780.5829</v>
      </c>
      <c r="G55" s="61">
        <v>44.04392210746942</v>
      </c>
      <c r="H55" s="61">
        <v>11.969500000000039</v>
      </c>
      <c r="I55" s="61">
        <v>3.5828999999999951</v>
      </c>
      <c r="J55" s="61">
        <v>47.37</v>
      </c>
      <c r="K55" s="61">
        <v>25.37</v>
      </c>
      <c r="L55" s="61">
        <v>21.06</v>
      </c>
      <c r="M55" s="61">
        <v>51.53</v>
      </c>
      <c r="N55" s="61">
        <v>27.57</v>
      </c>
      <c r="O55" s="61">
        <v>27.64</v>
      </c>
      <c r="P55" s="61">
        <v>51.440000000000005</v>
      </c>
      <c r="Q55" s="61">
        <v>68.13</v>
      </c>
      <c r="R55" s="61">
        <v>76.36</v>
      </c>
      <c r="S55" s="61">
        <v>36.33</v>
      </c>
      <c r="T55" s="61">
        <v>49.19</v>
      </c>
      <c r="U55" s="61">
        <v>53.57</v>
      </c>
      <c r="V55" s="61">
        <v>70.824200000000005</v>
      </c>
      <c r="W55" s="61">
        <v>34.93</v>
      </c>
      <c r="X55" s="61">
        <v>43.098700000000001</v>
      </c>
      <c r="Y55" s="61">
        <v>49.78</v>
      </c>
      <c r="Z55" s="61">
        <v>26.94</v>
      </c>
      <c r="AA55" s="61">
        <v>19.45</v>
      </c>
    </row>
    <row r="56" spans="1:27" s="46" customFormat="1" ht="24.95" customHeight="1">
      <c r="A56" s="9" t="s">
        <v>188</v>
      </c>
      <c r="B56" s="60" t="s">
        <v>189</v>
      </c>
      <c r="C56" s="170" t="s">
        <v>24</v>
      </c>
      <c r="D56" s="82">
        <v>575.46</v>
      </c>
      <c r="E56" s="82">
        <v>576</v>
      </c>
      <c r="F56" s="61">
        <v>962.56000000000017</v>
      </c>
      <c r="G56" s="61">
        <v>54.311870864408853</v>
      </c>
      <c r="H56" s="61">
        <v>0</v>
      </c>
      <c r="I56" s="61">
        <v>0.5600000000001728</v>
      </c>
      <c r="J56" s="61">
        <v>7.76</v>
      </c>
      <c r="K56" s="61">
        <v>42.98</v>
      </c>
      <c r="L56" s="61">
        <v>11.59</v>
      </c>
      <c r="M56" s="61">
        <v>50.91</v>
      </c>
      <c r="N56" s="61">
        <v>33.4</v>
      </c>
      <c r="O56" s="61">
        <v>50.3</v>
      </c>
      <c r="P56" s="61">
        <v>53.16</v>
      </c>
      <c r="Q56" s="61">
        <v>90.88</v>
      </c>
      <c r="R56" s="61">
        <v>95.95</v>
      </c>
      <c r="S56" s="61">
        <v>42.66</v>
      </c>
      <c r="T56" s="61">
        <v>69.489999999999995</v>
      </c>
      <c r="U56" s="61">
        <v>74.83</v>
      </c>
      <c r="V56" s="61">
        <v>116.97</v>
      </c>
      <c r="W56" s="61">
        <v>48.36</v>
      </c>
      <c r="X56" s="61">
        <v>37.86</v>
      </c>
      <c r="Y56" s="61">
        <v>56.78</v>
      </c>
      <c r="Z56" s="61">
        <v>40.869999999999997</v>
      </c>
      <c r="AA56" s="61">
        <v>37.81</v>
      </c>
    </row>
    <row r="57" spans="1:27" s="46" customFormat="1" ht="24.95" customHeight="1">
      <c r="A57" s="9" t="s">
        <v>190</v>
      </c>
      <c r="B57" s="60" t="s">
        <v>191</v>
      </c>
      <c r="C57" s="170" t="s">
        <v>192</v>
      </c>
      <c r="D57" s="82">
        <v>0</v>
      </c>
      <c r="E57" s="82"/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0</v>
      </c>
      <c r="M57" s="61">
        <v>0</v>
      </c>
      <c r="N57" s="61">
        <v>0</v>
      </c>
      <c r="O57" s="61">
        <v>0</v>
      </c>
      <c r="P57" s="61">
        <v>0</v>
      </c>
      <c r="Q57" s="61">
        <v>0</v>
      </c>
      <c r="R57" s="61">
        <v>0</v>
      </c>
      <c r="S57" s="61">
        <v>0</v>
      </c>
      <c r="T57" s="61">
        <v>0</v>
      </c>
      <c r="U57" s="61">
        <v>0</v>
      </c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1">
        <v>0</v>
      </c>
    </row>
    <row r="58" spans="1:27" s="43" customFormat="1" ht="24.95" customHeight="1">
      <c r="A58" s="9" t="s">
        <v>193</v>
      </c>
      <c r="B58" s="66" t="s">
        <v>194</v>
      </c>
      <c r="C58" s="170" t="s">
        <v>195</v>
      </c>
      <c r="D58" s="82">
        <v>0</v>
      </c>
      <c r="E58" s="82"/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</row>
    <row r="59" spans="1:27" s="43" customFormat="1" ht="24.95" customHeight="1">
      <c r="A59" s="9" t="s">
        <v>196</v>
      </c>
      <c r="B59" s="67" t="s">
        <v>197</v>
      </c>
      <c r="C59" s="170" t="s">
        <v>198</v>
      </c>
      <c r="D59" s="82">
        <v>0</v>
      </c>
      <c r="E59" s="82">
        <v>0</v>
      </c>
      <c r="F59" s="61">
        <v>0.31000000000000005</v>
      </c>
      <c r="G59" s="61">
        <v>1.7491564128954813E-2</v>
      </c>
      <c r="H59" s="61">
        <v>0</v>
      </c>
      <c r="I59" s="61">
        <v>-7.6899999999999995</v>
      </c>
      <c r="J59" s="61">
        <v>0</v>
      </c>
      <c r="K59" s="61">
        <v>0</v>
      </c>
      <c r="L59" s="61">
        <v>0</v>
      </c>
      <c r="M59" s="61">
        <v>0</v>
      </c>
      <c r="N59" s="61">
        <v>0.14000000000000001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1">
        <v>0</v>
      </c>
      <c r="X59" s="61">
        <v>0</v>
      </c>
      <c r="Y59" s="61">
        <v>0.17</v>
      </c>
      <c r="Z59" s="61">
        <v>0</v>
      </c>
      <c r="AA59" s="61">
        <v>0</v>
      </c>
    </row>
    <row r="60" spans="1:27" s="69" customFormat="1" ht="24.95" customHeight="1">
      <c r="A60" s="9" t="s">
        <v>199</v>
      </c>
      <c r="B60" s="60" t="s">
        <v>200</v>
      </c>
      <c r="C60" s="68" t="s">
        <v>13</v>
      </c>
      <c r="D60" s="83">
        <v>1.3</v>
      </c>
      <c r="E60" s="83">
        <v>1</v>
      </c>
      <c r="F60" s="61">
        <v>14.19</v>
      </c>
      <c r="G60" s="61">
        <v>0.80066224190280233</v>
      </c>
      <c r="H60" s="61">
        <v>0</v>
      </c>
      <c r="I60" s="61">
        <v>-14.81</v>
      </c>
      <c r="J60" s="61">
        <v>1.53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1">
        <v>12.41</v>
      </c>
      <c r="Q60" s="61">
        <v>0</v>
      </c>
      <c r="R60" s="61">
        <v>0.05</v>
      </c>
      <c r="S60" s="61">
        <v>0</v>
      </c>
      <c r="T60" s="61">
        <v>0</v>
      </c>
      <c r="U60" s="61">
        <v>0</v>
      </c>
      <c r="V60" s="61">
        <v>0.2</v>
      </c>
      <c r="W60" s="61">
        <v>0</v>
      </c>
      <c r="X60" s="61">
        <v>0</v>
      </c>
      <c r="Y60" s="61">
        <v>0</v>
      </c>
      <c r="Z60" s="61">
        <v>0</v>
      </c>
      <c r="AA60" s="61">
        <v>0</v>
      </c>
    </row>
    <row r="61" spans="1:27" s="69" customFormat="1" ht="24.95" customHeight="1">
      <c r="A61" s="9" t="s">
        <v>201</v>
      </c>
      <c r="B61" s="70" t="s">
        <v>202</v>
      </c>
      <c r="C61" s="68" t="s">
        <v>25</v>
      </c>
      <c r="D61" s="83">
        <v>1.81</v>
      </c>
      <c r="E61" s="83">
        <v>2</v>
      </c>
      <c r="F61" s="61">
        <v>2.19</v>
      </c>
      <c r="G61" s="61">
        <v>0.12356943691100335</v>
      </c>
      <c r="H61" s="61">
        <v>0.54999999999999982</v>
      </c>
      <c r="I61" s="61">
        <v>-1</v>
      </c>
      <c r="J61" s="61">
        <v>1.2799999999999998</v>
      </c>
      <c r="K61" s="61">
        <v>0</v>
      </c>
      <c r="L61" s="61">
        <v>0.06</v>
      </c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1">
        <v>0</v>
      </c>
      <c r="U61" s="61">
        <v>0</v>
      </c>
      <c r="V61" s="61">
        <v>0</v>
      </c>
      <c r="W61" s="61">
        <v>7.0000000000000007E-2</v>
      </c>
      <c r="X61" s="61">
        <v>0.1</v>
      </c>
      <c r="Y61" s="61">
        <v>0</v>
      </c>
      <c r="Z61" s="61">
        <v>0.12</v>
      </c>
      <c r="AA61" s="61">
        <v>0.55999999999999994</v>
      </c>
    </row>
    <row r="62" spans="1:27" s="69" customFormat="1" ht="24.95" customHeight="1">
      <c r="A62" s="9" t="s">
        <v>203</v>
      </c>
      <c r="B62" s="70" t="s">
        <v>204</v>
      </c>
      <c r="C62" s="68" t="s">
        <v>26</v>
      </c>
      <c r="D62" s="83">
        <v>0.31000000000000005</v>
      </c>
      <c r="E62" s="83">
        <v>0.31000000000000005</v>
      </c>
      <c r="F62" s="61">
        <v>0.46</v>
      </c>
      <c r="G62" s="61">
        <v>2.5955224191352298E-2</v>
      </c>
      <c r="H62" s="61">
        <v>0</v>
      </c>
      <c r="I62" s="61">
        <v>-0.54</v>
      </c>
      <c r="J62" s="61">
        <v>0.08</v>
      </c>
      <c r="K62" s="61">
        <v>0.04</v>
      </c>
      <c r="L62" s="61">
        <v>0</v>
      </c>
      <c r="M62" s="61">
        <v>0.02</v>
      </c>
      <c r="N62" s="61">
        <v>0</v>
      </c>
      <c r="O62" s="61">
        <v>0</v>
      </c>
      <c r="P62" s="61">
        <v>0</v>
      </c>
      <c r="Q62" s="61">
        <v>0</v>
      </c>
      <c r="R62" s="61">
        <v>0.02</v>
      </c>
      <c r="S62" s="61">
        <v>0.01</v>
      </c>
      <c r="T62" s="61">
        <v>0.02</v>
      </c>
      <c r="U62" s="61">
        <v>0.01</v>
      </c>
      <c r="V62" s="61">
        <v>0.01</v>
      </c>
      <c r="W62" s="61">
        <v>0.01</v>
      </c>
      <c r="X62" s="61">
        <v>0.02</v>
      </c>
      <c r="Y62" s="61">
        <v>0.01</v>
      </c>
      <c r="Z62" s="61">
        <v>0.02</v>
      </c>
      <c r="AA62" s="61">
        <v>0.19</v>
      </c>
    </row>
    <row r="63" spans="1:27" s="69" customFormat="1" ht="24.95" customHeight="1">
      <c r="A63" s="9" t="s">
        <v>205</v>
      </c>
      <c r="B63" s="70" t="s">
        <v>206</v>
      </c>
      <c r="C63" s="68" t="s">
        <v>22</v>
      </c>
      <c r="D63" s="83">
        <v>7.169999999999999</v>
      </c>
      <c r="E63" s="83">
        <v>8.44</v>
      </c>
      <c r="F63" s="61">
        <v>7.370000000000001</v>
      </c>
      <c r="G63" s="61">
        <v>0.41584783106579665</v>
      </c>
      <c r="H63" s="61">
        <v>0</v>
      </c>
      <c r="I63" s="61">
        <v>-0.46798999999999946</v>
      </c>
      <c r="J63" s="61">
        <v>2.48</v>
      </c>
      <c r="K63" s="61">
        <v>0.42</v>
      </c>
      <c r="L63" s="61">
        <v>0.21</v>
      </c>
      <c r="M63" s="61">
        <v>0.13</v>
      </c>
      <c r="N63" s="61">
        <v>0.36</v>
      </c>
      <c r="O63" s="61">
        <v>0</v>
      </c>
      <c r="P63" s="61">
        <v>0.27</v>
      </c>
      <c r="Q63" s="61">
        <v>0.43</v>
      </c>
      <c r="R63" s="61">
        <v>0.16</v>
      </c>
      <c r="S63" s="61">
        <v>0.16</v>
      </c>
      <c r="T63" s="61">
        <v>0.32</v>
      </c>
      <c r="U63" s="61">
        <v>0.57999999999999996</v>
      </c>
      <c r="V63" s="61">
        <v>0.35</v>
      </c>
      <c r="W63" s="61">
        <v>0.4</v>
      </c>
      <c r="X63" s="61">
        <v>0.16</v>
      </c>
      <c r="Y63" s="61">
        <v>0.04</v>
      </c>
      <c r="Z63" s="61">
        <v>0.9</v>
      </c>
      <c r="AA63" s="61">
        <v>0</v>
      </c>
    </row>
    <row r="64" spans="1:27" s="69" customFormat="1" ht="24.95" customHeight="1">
      <c r="A64" s="9" t="s">
        <v>207</v>
      </c>
      <c r="B64" s="70" t="s">
        <v>208</v>
      </c>
      <c r="C64" s="68" t="s">
        <v>85</v>
      </c>
      <c r="D64" s="83">
        <v>1.7300000000000002</v>
      </c>
      <c r="E64" s="83">
        <v>15.769999999999998</v>
      </c>
      <c r="F64" s="61">
        <v>4.62</v>
      </c>
      <c r="G64" s="61">
        <v>0.26068072992184266</v>
      </c>
      <c r="H64" s="61">
        <v>0</v>
      </c>
      <c r="I64" s="61">
        <v>-11.950000000000003</v>
      </c>
      <c r="J64" s="71">
        <v>1.93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0.49</v>
      </c>
      <c r="R64" s="71">
        <v>0.9</v>
      </c>
      <c r="S64" s="71">
        <v>0</v>
      </c>
      <c r="T64" s="71">
        <v>0.22</v>
      </c>
      <c r="U64" s="71">
        <v>0</v>
      </c>
      <c r="V64" s="71">
        <v>0.75</v>
      </c>
      <c r="W64" s="71">
        <v>0.33</v>
      </c>
      <c r="X64" s="71">
        <v>0</v>
      </c>
      <c r="Y64" s="71">
        <v>0</v>
      </c>
      <c r="Z64" s="71">
        <v>0</v>
      </c>
      <c r="AA64" s="71">
        <v>0</v>
      </c>
    </row>
    <row r="65" spans="1:27" s="69" customFormat="1" ht="24.95" customHeight="1">
      <c r="A65" s="9" t="s">
        <v>54</v>
      </c>
      <c r="B65" s="70" t="s">
        <v>209</v>
      </c>
      <c r="C65" s="68" t="s">
        <v>84</v>
      </c>
      <c r="D65" s="83">
        <v>12.430000000000001</v>
      </c>
      <c r="E65" s="83">
        <v>14</v>
      </c>
      <c r="F65" s="61">
        <v>10.930000000000001</v>
      </c>
      <c r="G65" s="61">
        <v>0.20456071934255704</v>
      </c>
      <c r="H65" s="61">
        <v>0</v>
      </c>
      <c r="I65" s="61">
        <v>-4.0699999999999985</v>
      </c>
      <c r="J65" s="61">
        <v>3.12</v>
      </c>
      <c r="K65" s="61">
        <v>0.52</v>
      </c>
      <c r="L65" s="61">
        <v>0.7</v>
      </c>
      <c r="M65" s="61">
        <v>0</v>
      </c>
      <c r="N65" s="61">
        <v>9.9999999999999811E-3</v>
      </c>
      <c r="O65" s="61">
        <v>0</v>
      </c>
      <c r="P65" s="61">
        <v>0</v>
      </c>
      <c r="Q65" s="61">
        <v>0.5</v>
      </c>
      <c r="R65" s="61">
        <v>0</v>
      </c>
      <c r="S65" s="61">
        <v>1.4</v>
      </c>
      <c r="T65" s="61">
        <v>0</v>
      </c>
      <c r="U65" s="61">
        <v>0.36</v>
      </c>
      <c r="V65" s="61">
        <v>1.76</v>
      </c>
      <c r="W65" s="61">
        <v>0</v>
      </c>
      <c r="X65" s="61">
        <v>0.99</v>
      </c>
      <c r="Y65" s="61">
        <v>1</v>
      </c>
      <c r="Z65" s="61">
        <v>0</v>
      </c>
      <c r="AA65" s="61">
        <v>0.56999999999999995</v>
      </c>
    </row>
    <row r="66" spans="1:27" s="75" customFormat="1" ht="24.95" customHeight="1">
      <c r="A66" s="9" t="s">
        <v>55</v>
      </c>
      <c r="B66" s="70" t="s">
        <v>210</v>
      </c>
      <c r="C66" s="68" t="s">
        <v>86</v>
      </c>
      <c r="D66" s="83">
        <v>8.59</v>
      </c>
      <c r="E66" s="83">
        <v>10.59</v>
      </c>
      <c r="F66" s="61">
        <v>3.5599999999999996</v>
      </c>
      <c r="G66" s="61">
        <v>6.6627279127127445E-2</v>
      </c>
      <c r="H66" s="61">
        <v>0</v>
      </c>
      <c r="I66" s="61">
        <v>-2</v>
      </c>
      <c r="J66" s="61">
        <v>0.28999999999999998</v>
      </c>
      <c r="K66" s="61">
        <v>1.01</v>
      </c>
      <c r="L66" s="61">
        <v>0</v>
      </c>
      <c r="M66" s="61">
        <v>0</v>
      </c>
      <c r="N66" s="61">
        <v>0.24</v>
      </c>
      <c r="O66" s="61">
        <v>0</v>
      </c>
      <c r="P66" s="61">
        <v>0</v>
      </c>
      <c r="Q66" s="61">
        <v>0.61</v>
      </c>
      <c r="R66" s="61">
        <v>0.12</v>
      </c>
      <c r="S66" s="61">
        <v>0.3</v>
      </c>
      <c r="T66" s="61">
        <v>0</v>
      </c>
      <c r="U66" s="61">
        <v>0.42</v>
      </c>
      <c r="V66" s="61">
        <v>0.21</v>
      </c>
      <c r="W66" s="61">
        <v>0</v>
      </c>
      <c r="X66" s="61">
        <v>0.3</v>
      </c>
      <c r="Y66" s="61">
        <v>0.06</v>
      </c>
      <c r="Z66" s="61">
        <v>0</v>
      </c>
      <c r="AA66" s="61">
        <v>0</v>
      </c>
    </row>
    <row r="67" spans="1:27" s="69" customFormat="1" ht="31.5">
      <c r="A67" s="9" t="s">
        <v>56</v>
      </c>
      <c r="B67" s="70" t="s">
        <v>211</v>
      </c>
      <c r="C67" s="68" t="s">
        <v>14</v>
      </c>
      <c r="D67" s="83">
        <v>25.939999999999998</v>
      </c>
      <c r="E67" s="83">
        <v>28</v>
      </c>
      <c r="F67" s="61">
        <v>29.820000000000004</v>
      </c>
      <c r="G67" s="61">
        <v>0.55809704032891594</v>
      </c>
      <c r="H67" s="61">
        <v>0.14999999999999858</v>
      </c>
      <c r="I67" s="61">
        <v>-6.1799999999999962</v>
      </c>
      <c r="J67" s="61">
        <v>4.2300000000000004</v>
      </c>
      <c r="K67" s="61">
        <v>2.5</v>
      </c>
      <c r="L67" s="61">
        <v>1.04</v>
      </c>
      <c r="M67" s="61">
        <v>0.01</v>
      </c>
      <c r="N67" s="61">
        <v>1.56</v>
      </c>
      <c r="O67" s="61">
        <v>0.42</v>
      </c>
      <c r="P67" s="61">
        <v>2.25</v>
      </c>
      <c r="Q67" s="61">
        <v>1.63</v>
      </c>
      <c r="R67" s="61">
        <v>0.56999999999999995</v>
      </c>
      <c r="S67" s="61">
        <v>2.5299999999999998</v>
      </c>
      <c r="T67" s="61">
        <v>0</v>
      </c>
      <c r="U67" s="61">
        <v>1.1599999999999999</v>
      </c>
      <c r="V67" s="61">
        <v>1.68</v>
      </c>
      <c r="W67" s="61">
        <v>1.3</v>
      </c>
      <c r="X67" s="61">
        <v>1.82</v>
      </c>
      <c r="Y67" s="61">
        <v>2.92</v>
      </c>
      <c r="Z67" s="61">
        <v>1.88</v>
      </c>
      <c r="AA67" s="61">
        <v>2.3199999999999998</v>
      </c>
    </row>
    <row r="68" spans="1:27" s="69" customFormat="1" ht="24.95" customHeight="1">
      <c r="A68" s="9" t="s">
        <v>57</v>
      </c>
      <c r="B68" s="70" t="s">
        <v>73</v>
      </c>
      <c r="C68" s="68" t="s">
        <v>212</v>
      </c>
      <c r="D68" s="83">
        <v>1479.3300000000002</v>
      </c>
      <c r="E68" s="83">
        <v>1258.8562854285701</v>
      </c>
      <c r="F68" s="61">
        <v>2113.8558290000001</v>
      </c>
      <c r="G68" s="61">
        <v>39.561927627328203</v>
      </c>
      <c r="H68" s="61">
        <v>0</v>
      </c>
      <c r="I68" s="61">
        <v>81.637819000001173</v>
      </c>
      <c r="J68" s="61">
        <v>141.93</v>
      </c>
      <c r="K68" s="61">
        <v>164</v>
      </c>
      <c r="L68" s="61">
        <v>38.211596</v>
      </c>
      <c r="M68" s="61">
        <v>39.72</v>
      </c>
      <c r="N68" s="61">
        <v>49.094233000000003</v>
      </c>
      <c r="O68" s="61">
        <v>126.68</v>
      </c>
      <c r="P68" s="61">
        <v>58.46</v>
      </c>
      <c r="Q68" s="61">
        <v>173.89</v>
      </c>
      <c r="R68" s="61">
        <v>40.880000000000003</v>
      </c>
      <c r="S68" s="61">
        <v>265.77999999999997</v>
      </c>
      <c r="T68" s="61">
        <v>27.23</v>
      </c>
      <c r="U68" s="61">
        <v>65.260000000000005</v>
      </c>
      <c r="V68" s="61">
        <v>165.03</v>
      </c>
      <c r="W68" s="61">
        <v>162.66</v>
      </c>
      <c r="X68" s="61">
        <v>45.8</v>
      </c>
      <c r="Y68" s="61">
        <v>291.8</v>
      </c>
      <c r="Z68" s="61">
        <v>52.25</v>
      </c>
      <c r="AA68" s="61">
        <v>205.18</v>
      </c>
    </row>
    <row r="69" spans="1:27" s="69" customFormat="1" ht="24.95" customHeight="1">
      <c r="A69" s="9"/>
      <c r="B69" s="60" t="s">
        <v>129</v>
      </c>
      <c r="C69" s="68"/>
      <c r="D69" s="83">
        <v>0</v>
      </c>
      <c r="E69" s="83"/>
      <c r="F69" s="61">
        <v>0</v>
      </c>
      <c r="G69" s="61"/>
      <c r="H69" s="61">
        <v>0</v>
      </c>
      <c r="I69" s="61">
        <v>0</v>
      </c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</row>
    <row r="70" spans="1:27" s="69" customFormat="1" ht="31.5">
      <c r="A70" s="9" t="s">
        <v>213</v>
      </c>
      <c r="B70" s="60" t="s">
        <v>214</v>
      </c>
      <c r="C70" s="68" t="s">
        <v>87</v>
      </c>
      <c r="D70" s="83">
        <v>182.17000000000002</v>
      </c>
      <c r="E70" s="83">
        <v>182.17000000000002</v>
      </c>
      <c r="F70" s="61">
        <v>1.23</v>
      </c>
      <c r="G70" s="61">
        <v>5.8187506599344338E-2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1">
        <v>0.63</v>
      </c>
      <c r="U70" s="61">
        <v>0</v>
      </c>
      <c r="V70" s="61">
        <v>0</v>
      </c>
      <c r="W70" s="61">
        <v>7.0000000000000007E-2</v>
      </c>
      <c r="X70" s="61">
        <v>0</v>
      </c>
      <c r="Y70" s="61">
        <v>0</v>
      </c>
      <c r="Z70" s="61">
        <v>0</v>
      </c>
      <c r="AA70" s="61">
        <v>0.53</v>
      </c>
    </row>
    <row r="71" spans="1:27" s="69" customFormat="1" ht="31.5">
      <c r="A71" s="9" t="s">
        <v>215</v>
      </c>
      <c r="B71" s="60" t="s">
        <v>216</v>
      </c>
      <c r="C71" s="170" t="s">
        <v>15</v>
      </c>
      <c r="D71" s="82">
        <v>1297.1600000000001</v>
      </c>
      <c r="E71" s="82">
        <v>1076.68628542857</v>
      </c>
      <c r="F71" s="61">
        <v>2112.6258289999996</v>
      </c>
      <c r="G71" s="61">
        <v>99.941812493400633</v>
      </c>
      <c r="H71" s="61">
        <v>0</v>
      </c>
      <c r="I71" s="61">
        <v>81.637819000000718</v>
      </c>
      <c r="J71" s="61">
        <v>141.93</v>
      </c>
      <c r="K71" s="61">
        <v>164</v>
      </c>
      <c r="L71" s="61">
        <v>38.211596</v>
      </c>
      <c r="M71" s="61">
        <v>39.72</v>
      </c>
      <c r="N71" s="61">
        <v>49.094233000000003</v>
      </c>
      <c r="O71" s="61">
        <v>126.68</v>
      </c>
      <c r="P71" s="61">
        <v>58.46</v>
      </c>
      <c r="Q71" s="61">
        <v>173.89</v>
      </c>
      <c r="R71" s="61">
        <v>40.880000000000003</v>
      </c>
      <c r="S71" s="61">
        <v>265.77999999999997</v>
      </c>
      <c r="T71" s="61">
        <v>26.6</v>
      </c>
      <c r="U71" s="61">
        <v>65.260000000000005</v>
      </c>
      <c r="V71" s="61">
        <v>165.03</v>
      </c>
      <c r="W71" s="61">
        <v>162.59</v>
      </c>
      <c r="X71" s="61">
        <v>45.8</v>
      </c>
      <c r="Y71" s="61">
        <v>291.8</v>
      </c>
      <c r="Z71" s="61">
        <v>52.25</v>
      </c>
      <c r="AA71" s="61">
        <v>204.65</v>
      </c>
    </row>
    <row r="72" spans="1:27">
      <c r="A72" s="73" t="s">
        <v>58</v>
      </c>
      <c r="B72" s="62" t="s">
        <v>74</v>
      </c>
      <c r="C72" s="74" t="s">
        <v>16</v>
      </c>
      <c r="D72" s="84">
        <v>0</v>
      </c>
      <c r="E72" s="84">
        <v>0</v>
      </c>
      <c r="F72" s="61">
        <v>3.53</v>
      </c>
      <c r="G72" s="61">
        <v>6.6065813291786485E-2</v>
      </c>
      <c r="H72" s="61">
        <v>0</v>
      </c>
      <c r="I72" s="61">
        <v>0</v>
      </c>
      <c r="J72" s="61">
        <v>0</v>
      </c>
      <c r="K72" s="78">
        <v>2.8</v>
      </c>
      <c r="L72" s="61">
        <v>0.05</v>
      </c>
      <c r="M72" s="61">
        <v>0</v>
      </c>
      <c r="N72" s="61">
        <v>0</v>
      </c>
      <c r="O72" s="61">
        <v>0</v>
      </c>
      <c r="P72" s="61">
        <v>0.14000000000000001</v>
      </c>
      <c r="Q72" s="61">
        <v>0</v>
      </c>
      <c r="R72" s="61">
        <v>0</v>
      </c>
      <c r="S72" s="61">
        <v>0</v>
      </c>
      <c r="T72" s="61">
        <v>0.54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0</v>
      </c>
    </row>
    <row r="73" spans="1:27" s="76" customFormat="1">
      <c r="A73" s="56">
        <v>3</v>
      </c>
      <c r="B73" s="72" t="s">
        <v>78</v>
      </c>
      <c r="C73" s="169" t="s">
        <v>19</v>
      </c>
      <c r="D73" s="85">
        <v>237.97</v>
      </c>
      <c r="E73" s="85">
        <v>0</v>
      </c>
      <c r="F73" s="79">
        <v>62.809875000000005</v>
      </c>
      <c r="G73" s="86">
        <v>0.20092342105737945</v>
      </c>
      <c r="H73" s="86">
        <v>0</v>
      </c>
      <c r="I73" s="86">
        <v>62.809875000000005</v>
      </c>
      <c r="J73" s="79">
        <v>1.57792</v>
      </c>
      <c r="K73" s="80">
        <v>3.2406009999999998</v>
      </c>
      <c r="L73" s="79">
        <v>10.062230000000001</v>
      </c>
      <c r="M73" s="79">
        <v>0</v>
      </c>
      <c r="N73" s="79">
        <v>4.1337309999999992</v>
      </c>
      <c r="O73" s="79">
        <v>0</v>
      </c>
      <c r="P73" s="79">
        <v>0</v>
      </c>
      <c r="Q73" s="79">
        <v>0</v>
      </c>
      <c r="R73" s="79">
        <v>0</v>
      </c>
      <c r="S73" s="79">
        <v>0</v>
      </c>
      <c r="T73" s="79">
        <v>0</v>
      </c>
      <c r="U73" s="79">
        <v>0</v>
      </c>
      <c r="V73" s="79">
        <v>5.4292300000000004</v>
      </c>
      <c r="W73" s="79">
        <v>0</v>
      </c>
      <c r="X73" s="79">
        <v>0</v>
      </c>
      <c r="Y73" s="79">
        <v>16.925661000000002</v>
      </c>
      <c r="Z73" s="79">
        <v>0</v>
      </c>
      <c r="AA73" s="79">
        <v>21.440501999999999</v>
      </c>
    </row>
    <row r="74" spans="1:27" ht="47.25">
      <c r="A74" s="60" t="s">
        <v>217</v>
      </c>
      <c r="B74" s="70" t="s">
        <v>218</v>
      </c>
      <c r="C74" s="170" t="s">
        <v>219</v>
      </c>
      <c r="D74" s="82">
        <v>0</v>
      </c>
      <c r="E74" s="82"/>
      <c r="F74" s="77">
        <v>0</v>
      </c>
      <c r="G74" s="61">
        <v>0</v>
      </c>
      <c r="H74" s="61">
        <v>0</v>
      </c>
      <c r="I74" s="61">
        <v>0</v>
      </c>
      <c r="J74" s="77">
        <v>0</v>
      </c>
      <c r="K74" s="78">
        <v>0</v>
      </c>
      <c r="L74" s="77">
        <v>0</v>
      </c>
      <c r="M74" s="77">
        <v>0</v>
      </c>
      <c r="N74" s="77">
        <v>0</v>
      </c>
      <c r="O74" s="77">
        <v>0</v>
      </c>
      <c r="P74" s="77">
        <v>0</v>
      </c>
      <c r="Q74" s="77">
        <v>0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</v>
      </c>
      <c r="Y74" s="77">
        <v>0</v>
      </c>
      <c r="Z74" s="77">
        <v>0</v>
      </c>
      <c r="AA74" s="77">
        <v>0</v>
      </c>
    </row>
    <row r="75" spans="1:27">
      <c r="A75" s="60" t="s">
        <v>220</v>
      </c>
      <c r="B75" s="70" t="s">
        <v>221</v>
      </c>
      <c r="C75" s="170" t="s">
        <v>222</v>
      </c>
      <c r="D75" s="82">
        <v>237.97</v>
      </c>
      <c r="E75" s="82"/>
      <c r="F75" s="77">
        <v>62.809875000000005</v>
      </c>
      <c r="G75" s="61">
        <v>100</v>
      </c>
      <c r="H75" s="61">
        <v>0</v>
      </c>
      <c r="I75" s="61">
        <v>62.809875000000005</v>
      </c>
      <c r="J75" s="77">
        <v>1.57792</v>
      </c>
      <c r="K75" s="78">
        <v>3.2406009999999998</v>
      </c>
      <c r="L75" s="77">
        <v>10.062230000000001</v>
      </c>
      <c r="M75" s="77">
        <v>0</v>
      </c>
      <c r="N75" s="77">
        <v>4.1337309999999992</v>
      </c>
      <c r="O75" s="77">
        <v>0</v>
      </c>
      <c r="P75" s="77">
        <v>0</v>
      </c>
      <c r="Q75" s="77">
        <v>0</v>
      </c>
      <c r="R75" s="77">
        <v>0</v>
      </c>
      <c r="S75" s="77">
        <v>0</v>
      </c>
      <c r="T75" s="77">
        <v>0</v>
      </c>
      <c r="U75" s="77">
        <v>0</v>
      </c>
      <c r="V75" s="77">
        <v>5.4292300000000004</v>
      </c>
      <c r="W75" s="77">
        <v>0</v>
      </c>
      <c r="X75" s="77">
        <v>0</v>
      </c>
      <c r="Y75" s="77">
        <v>16.925661000000002</v>
      </c>
      <c r="Z75" s="77">
        <v>0</v>
      </c>
      <c r="AA75" s="77">
        <v>21.440501999999999</v>
      </c>
    </row>
    <row r="76" spans="1:27">
      <c r="A76" s="60" t="s">
        <v>223</v>
      </c>
      <c r="B76" s="70" t="s">
        <v>224</v>
      </c>
      <c r="C76" s="170" t="s">
        <v>225</v>
      </c>
      <c r="D76" s="82">
        <v>0</v>
      </c>
      <c r="E76" s="82"/>
      <c r="F76" s="77">
        <v>0</v>
      </c>
      <c r="G76" s="61">
        <v>0</v>
      </c>
      <c r="H76" s="61">
        <v>0</v>
      </c>
      <c r="I76" s="61">
        <v>0</v>
      </c>
      <c r="J76" s="77">
        <v>0</v>
      </c>
      <c r="K76" s="78">
        <v>0</v>
      </c>
      <c r="L76" s="77">
        <v>0</v>
      </c>
      <c r="M76" s="77">
        <v>0</v>
      </c>
      <c r="N76" s="77">
        <v>0</v>
      </c>
      <c r="O76" s="77">
        <v>0</v>
      </c>
      <c r="P76" s="77">
        <v>0</v>
      </c>
      <c r="Q76" s="77">
        <v>0</v>
      </c>
      <c r="R76" s="77">
        <v>0</v>
      </c>
      <c r="S76" s="77">
        <v>0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0</v>
      </c>
      <c r="AA76" s="77">
        <v>0</v>
      </c>
    </row>
    <row r="77" spans="1:27">
      <c r="A77" s="60" t="s">
        <v>226</v>
      </c>
      <c r="B77" s="70" t="s">
        <v>227</v>
      </c>
      <c r="C77" s="170" t="s">
        <v>228</v>
      </c>
      <c r="D77" s="82">
        <v>0</v>
      </c>
      <c r="E77" s="82"/>
      <c r="F77" s="77">
        <v>0</v>
      </c>
      <c r="G77" s="61">
        <v>0</v>
      </c>
      <c r="H77" s="61">
        <v>0</v>
      </c>
      <c r="I77" s="61">
        <v>0</v>
      </c>
      <c r="J77" s="77">
        <v>0</v>
      </c>
      <c r="K77" s="78">
        <v>0</v>
      </c>
      <c r="L77" s="77">
        <v>0</v>
      </c>
      <c r="M77" s="77">
        <v>0</v>
      </c>
      <c r="N77" s="77">
        <v>0</v>
      </c>
      <c r="O77" s="77">
        <v>0</v>
      </c>
      <c r="P77" s="77">
        <v>0</v>
      </c>
      <c r="Q77" s="77">
        <v>0</v>
      </c>
      <c r="R77" s="77">
        <v>0</v>
      </c>
      <c r="S77" s="77">
        <v>0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7">
        <v>0</v>
      </c>
      <c r="AA77" s="77">
        <v>0</v>
      </c>
    </row>
    <row r="78" spans="1:27">
      <c r="A78" s="60" t="s">
        <v>229</v>
      </c>
      <c r="B78" s="70" t="s">
        <v>230</v>
      </c>
      <c r="C78" s="170" t="s">
        <v>231</v>
      </c>
      <c r="D78" s="82">
        <v>0</v>
      </c>
      <c r="E78" s="82"/>
      <c r="F78" s="77">
        <v>0</v>
      </c>
      <c r="G78" s="61">
        <v>0</v>
      </c>
      <c r="H78" s="61">
        <v>0</v>
      </c>
      <c r="I78" s="61">
        <v>0</v>
      </c>
      <c r="J78" s="77">
        <v>0</v>
      </c>
      <c r="K78" s="78">
        <v>0</v>
      </c>
      <c r="L78" s="77">
        <v>0</v>
      </c>
      <c r="M78" s="77">
        <v>0</v>
      </c>
      <c r="N78" s="77">
        <v>0</v>
      </c>
      <c r="O78" s="77">
        <v>0</v>
      </c>
      <c r="P78" s="77">
        <v>0</v>
      </c>
      <c r="Q78" s="77">
        <v>0</v>
      </c>
      <c r="R78" s="77">
        <v>0</v>
      </c>
      <c r="S78" s="77">
        <v>0</v>
      </c>
      <c r="T78" s="77">
        <v>0</v>
      </c>
      <c r="U78" s="77">
        <v>0</v>
      </c>
      <c r="V78" s="77">
        <v>0</v>
      </c>
      <c r="W78" s="77">
        <v>0</v>
      </c>
      <c r="X78" s="77">
        <v>0</v>
      </c>
      <c r="Y78" s="77">
        <v>0</v>
      </c>
      <c r="Z78" s="77">
        <v>0</v>
      </c>
      <c r="AA78" s="77">
        <v>0</v>
      </c>
    </row>
  </sheetData>
  <mergeCells count="9">
    <mergeCell ref="A1:B1"/>
    <mergeCell ref="A2:AA2"/>
    <mergeCell ref="A4:A5"/>
    <mergeCell ref="B4:B5"/>
    <mergeCell ref="C4:C5"/>
    <mergeCell ref="F4:F5"/>
    <mergeCell ref="J4:AA4"/>
    <mergeCell ref="D4:D5"/>
    <mergeCell ref="E4:E5"/>
  </mergeCells>
  <conditionalFormatting sqref="J7:AA71">
    <cfRule type="cellIs" dxfId="7" priority="3" operator="lessThan">
      <formula>0</formula>
    </cfRule>
  </conditionalFormatting>
  <conditionalFormatting sqref="F7:I71">
    <cfRule type="cellIs" dxfId="6" priority="2" operator="lessThan">
      <formula>0</formula>
    </cfRule>
  </conditionalFormatting>
  <conditionalFormatting sqref="F72">
    <cfRule type="cellIs" dxfId="5" priority="1" operator="lessThan">
      <formula>0</formula>
    </cfRule>
  </conditionalFormatting>
  <printOptions horizontalCentered="1"/>
  <pageMargins left="0.3" right="0.3" top="0.5" bottom="0.5" header="0.3" footer="0.3"/>
  <pageSetup paperSize="8" scale="86" fitToHeight="0" orientation="landscape" blackAndWhite="1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showZeros="0" zoomScale="90" zoomScaleNormal="90" workbookViewId="0">
      <pane xSplit="3" ySplit="7" topLeftCell="D8" activePane="bottomRight" state="frozen"/>
      <selection activeCell="J10" sqref="J10"/>
      <selection pane="topRight" activeCell="J10" sqref="J10"/>
      <selection pane="bottomLeft" activeCell="J10" sqref="J10"/>
      <selection pane="bottomRight" activeCell="A34" sqref="A34"/>
    </sheetView>
  </sheetViews>
  <sheetFormatPr defaultColWidth="8.85546875" defaultRowHeight="15.75"/>
  <cols>
    <col min="1" max="1" width="4.85546875" style="25" bestFit="1" customWidth="1"/>
    <col min="2" max="2" width="38.85546875" style="20" customWidth="1"/>
    <col min="3" max="3" width="11.85546875" style="19" bestFit="1" customWidth="1"/>
    <col min="4" max="4" width="14" style="20" bestFit="1" customWidth="1"/>
    <col min="5" max="5" width="8.7109375" style="20" customWidth="1"/>
    <col min="6" max="6" width="9.28515625" style="20" customWidth="1"/>
    <col min="7" max="7" width="9.85546875" style="20" customWidth="1"/>
    <col min="8" max="8" width="8.5703125" style="20" customWidth="1"/>
    <col min="9" max="9" width="8.7109375" style="20" customWidth="1"/>
    <col min="10" max="10" width="8.140625" style="20" customWidth="1"/>
    <col min="11" max="11" width="7.85546875" style="20" customWidth="1"/>
    <col min="12" max="21" width="8.7109375" style="20" customWidth="1"/>
    <col min="22" max="22" width="7.42578125" style="20" customWidth="1"/>
    <col min="23" max="16384" width="8.85546875" style="20"/>
  </cols>
  <sheetData>
    <row r="1" spans="1:22">
      <c r="A1" s="195" t="s">
        <v>107</v>
      </c>
      <c r="B1" s="195"/>
    </row>
    <row r="2" spans="1:22" ht="15.75" customHeight="1">
      <c r="A2" s="231" t="str">
        <f>UPPER('DM BIEU (KH)'!C8)</f>
        <v>KẾ HOẠCH CHUYỂN MỤC ĐÍCH SỬ DỤNG ĐẤT NĂM 2025 HUYỆN PHÚ TÂN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</row>
    <row r="3" spans="1:22" ht="15.75" customHeight="1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</row>
    <row r="4" spans="1:22" ht="15.75" customHeight="1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</row>
    <row r="5" spans="1:22" s="28" customFormat="1" ht="24.95" customHeight="1">
      <c r="A5" s="234" t="s">
        <v>0</v>
      </c>
      <c r="B5" s="236" t="s">
        <v>88</v>
      </c>
      <c r="C5" s="236" t="s">
        <v>35</v>
      </c>
      <c r="D5" s="238" t="s">
        <v>109</v>
      </c>
      <c r="E5" s="240" t="s">
        <v>115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</row>
    <row r="6" spans="1:22" s="28" customFormat="1" ht="48" customHeight="1">
      <c r="A6" s="235"/>
      <c r="B6" s="236"/>
      <c r="C6" s="237"/>
      <c r="D6" s="239"/>
      <c r="E6" s="40" t="s">
        <v>295</v>
      </c>
      <c r="F6" s="40" t="s">
        <v>296</v>
      </c>
      <c r="G6" s="40" t="s">
        <v>297</v>
      </c>
      <c r="H6" s="40" t="s">
        <v>298</v>
      </c>
      <c r="I6" s="40" t="s">
        <v>299</v>
      </c>
      <c r="J6" s="40" t="s">
        <v>300</v>
      </c>
      <c r="K6" s="40" t="s">
        <v>301</v>
      </c>
      <c r="L6" s="40" t="s">
        <v>302</v>
      </c>
      <c r="M6" s="93" t="s">
        <v>303</v>
      </c>
      <c r="N6" s="93" t="s">
        <v>304</v>
      </c>
      <c r="O6" s="93" t="s">
        <v>305</v>
      </c>
      <c r="P6" s="93" t="s">
        <v>306</v>
      </c>
      <c r="Q6" s="93" t="s">
        <v>307</v>
      </c>
      <c r="R6" s="191" t="s">
        <v>308</v>
      </c>
      <c r="S6" s="191" t="s">
        <v>309</v>
      </c>
      <c r="T6" s="191" t="s">
        <v>310</v>
      </c>
      <c r="U6" s="191" t="s">
        <v>311</v>
      </c>
      <c r="V6" s="40" t="s">
        <v>312</v>
      </c>
    </row>
    <row r="7" spans="1:22" s="22" customFormat="1" ht="24.95" customHeight="1">
      <c r="A7" s="4">
        <v>-1</v>
      </c>
      <c r="B7" s="4">
        <v>-2</v>
      </c>
      <c r="C7" s="4">
        <v>-3</v>
      </c>
      <c r="D7" s="4" t="s">
        <v>313</v>
      </c>
      <c r="E7" s="4">
        <v>-5</v>
      </c>
      <c r="F7" s="4">
        <v>-6</v>
      </c>
      <c r="G7" s="4">
        <v>-7</v>
      </c>
      <c r="H7" s="4">
        <v>-8</v>
      </c>
      <c r="I7" s="4">
        <v>-9</v>
      </c>
      <c r="J7" s="4">
        <v>-10</v>
      </c>
      <c r="K7" s="4">
        <v>-11</v>
      </c>
      <c r="L7" s="4">
        <v>-12</v>
      </c>
      <c r="M7" s="4">
        <v>-13</v>
      </c>
      <c r="N7" s="4">
        <v>-14</v>
      </c>
      <c r="O7" s="4">
        <v>-15</v>
      </c>
      <c r="P7" s="4">
        <v>-16</v>
      </c>
      <c r="Q7" s="4">
        <v>-17</v>
      </c>
      <c r="R7" s="4">
        <v>-18</v>
      </c>
      <c r="S7" s="4">
        <v>-19</v>
      </c>
      <c r="T7" s="4">
        <v>-20</v>
      </c>
      <c r="U7" s="4">
        <v>-21</v>
      </c>
      <c r="V7" s="4">
        <v>-22</v>
      </c>
    </row>
    <row r="8" spans="1:22" s="26" customFormat="1" ht="24" customHeight="1">
      <c r="A8" s="32">
        <v>1</v>
      </c>
      <c r="B8" s="32" t="s">
        <v>116</v>
      </c>
      <c r="C8" s="96" t="s">
        <v>117</v>
      </c>
      <c r="D8" s="35">
        <v>31.439500000000002</v>
      </c>
      <c r="E8" s="35">
        <v>2.63</v>
      </c>
      <c r="F8" s="35">
        <v>1.2100000000000002</v>
      </c>
      <c r="G8" s="35">
        <v>5.1599999999999993</v>
      </c>
      <c r="H8" s="35">
        <v>1</v>
      </c>
      <c r="I8" s="35">
        <v>1</v>
      </c>
      <c r="J8" s="35">
        <v>1</v>
      </c>
      <c r="K8" s="35">
        <v>1</v>
      </c>
      <c r="L8" s="35">
        <v>2.9999999999999996</v>
      </c>
      <c r="M8" s="35">
        <v>1</v>
      </c>
      <c r="N8" s="35">
        <v>3.74</v>
      </c>
      <c r="O8" s="35">
        <v>0.90000000000000013</v>
      </c>
      <c r="P8" s="35">
        <v>1</v>
      </c>
      <c r="Q8" s="35">
        <v>2.2308000000000003</v>
      </c>
      <c r="R8" s="35">
        <v>1</v>
      </c>
      <c r="S8" s="35">
        <v>1.3087</v>
      </c>
      <c r="T8" s="35">
        <v>1.1500000000000001</v>
      </c>
      <c r="U8" s="35">
        <v>1.33</v>
      </c>
      <c r="V8" s="35">
        <v>1.78</v>
      </c>
    </row>
    <row r="9" spans="1:22" s="23" customFormat="1" ht="24" customHeight="1">
      <c r="A9" s="33" t="s">
        <v>37</v>
      </c>
      <c r="B9" s="33" t="s">
        <v>60</v>
      </c>
      <c r="C9" s="34" t="s">
        <v>118</v>
      </c>
      <c r="D9" s="36">
        <v>8.1107999999999993</v>
      </c>
      <c r="E9" s="36">
        <v>0.75</v>
      </c>
      <c r="F9" s="36">
        <v>0.3</v>
      </c>
      <c r="G9" s="36">
        <v>0.55000000000000004</v>
      </c>
      <c r="H9" s="36">
        <v>0.3</v>
      </c>
      <c r="I9" s="36">
        <v>0.3</v>
      </c>
      <c r="J9" s="36">
        <v>0.3</v>
      </c>
      <c r="K9" s="36">
        <v>0.3</v>
      </c>
      <c r="L9" s="36">
        <v>0.3</v>
      </c>
      <c r="M9" s="36">
        <v>0.3</v>
      </c>
      <c r="N9" s="36">
        <v>2.08</v>
      </c>
      <c r="O9" s="36">
        <v>0.3</v>
      </c>
      <c r="P9" s="36">
        <v>0.3</v>
      </c>
      <c r="Q9" s="36">
        <v>0.75080000000000002</v>
      </c>
      <c r="R9" s="36">
        <v>0.3</v>
      </c>
      <c r="S9" s="36">
        <v>0.3</v>
      </c>
      <c r="T9" s="36">
        <v>0.3</v>
      </c>
      <c r="U9" s="36">
        <v>0.38</v>
      </c>
      <c r="V9" s="36">
        <v>0</v>
      </c>
    </row>
    <row r="10" spans="1:22" s="23" customFormat="1" ht="24" customHeight="1">
      <c r="A10" s="33"/>
      <c r="B10" s="30" t="s">
        <v>145</v>
      </c>
      <c r="C10" s="34" t="s">
        <v>119</v>
      </c>
      <c r="D10" s="36">
        <v>8.1107999999999993</v>
      </c>
      <c r="E10" s="36">
        <v>0.75</v>
      </c>
      <c r="F10" s="36">
        <v>0.3</v>
      </c>
      <c r="G10" s="36">
        <v>0.55000000000000004</v>
      </c>
      <c r="H10" s="36">
        <v>0.3</v>
      </c>
      <c r="I10" s="36">
        <v>0.3</v>
      </c>
      <c r="J10" s="36">
        <v>0.3</v>
      </c>
      <c r="K10" s="36">
        <v>0.3</v>
      </c>
      <c r="L10" s="36">
        <v>0.3</v>
      </c>
      <c r="M10" s="36">
        <v>0.3</v>
      </c>
      <c r="N10" s="36">
        <v>2.08</v>
      </c>
      <c r="O10" s="36">
        <v>0.3</v>
      </c>
      <c r="P10" s="36">
        <v>0.3</v>
      </c>
      <c r="Q10" s="36">
        <v>0.75080000000000002</v>
      </c>
      <c r="R10" s="36">
        <v>0.3</v>
      </c>
      <c r="S10" s="36">
        <v>0.3</v>
      </c>
      <c r="T10" s="36">
        <v>0.3</v>
      </c>
      <c r="U10" s="36">
        <v>0.38</v>
      </c>
      <c r="V10" s="36">
        <v>0</v>
      </c>
    </row>
    <row r="11" spans="1:22" s="23" customFormat="1" ht="24" hidden="1" customHeight="1">
      <c r="A11" s="33"/>
      <c r="B11" s="33" t="s">
        <v>147</v>
      </c>
      <c r="C11" s="34" t="s">
        <v>251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</row>
    <row r="12" spans="1:22" s="23" customFormat="1" ht="24" customHeight="1">
      <c r="A12" s="33" t="s">
        <v>38</v>
      </c>
      <c r="B12" s="33" t="s">
        <v>249</v>
      </c>
      <c r="C12" s="34" t="s">
        <v>120</v>
      </c>
      <c r="D12" s="36">
        <v>3.2387000000000001</v>
      </c>
      <c r="E12" s="36">
        <v>0.45</v>
      </c>
      <c r="F12" s="36">
        <v>0.2</v>
      </c>
      <c r="G12" s="36">
        <v>0.05</v>
      </c>
      <c r="H12" s="36">
        <v>0.05</v>
      </c>
      <c r="I12" s="36">
        <v>0.05</v>
      </c>
      <c r="J12" s="36">
        <v>0.05</v>
      </c>
      <c r="K12" s="36">
        <v>0.05</v>
      </c>
      <c r="L12" s="36">
        <v>0.05</v>
      </c>
      <c r="M12" s="36">
        <v>0.05</v>
      </c>
      <c r="N12" s="36">
        <v>0.05</v>
      </c>
      <c r="O12" s="36">
        <v>0.05</v>
      </c>
      <c r="P12" s="36">
        <v>0.05</v>
      </c>
      <c r="Q12" s="36">
        <v>0.05</v>
      </c>
      <c r="R12" s="36">
        <v>0.05</v>
      </c>
      <c r="S12" s="36">
        <v>0.35869999999999996</v>
      </c>
      <c r="T12" s="36">
        <v>0.2</v>
      </c>
      <c r="U12" s="36">
        <v>0.3</v>
      </c>
      <c r="V12" s="36">
        <v>1.1299999999999999</v>
      </c>
    </row>
    <row r="13" spans="1:22" s="23" customFormat="1" ht="24" customHeight="1">
      <c r="A13" s="33" t="s">
        <v>39</v>
      </c>
      <c r="B13" s="33" t="s">
        <v>63</v>
      </c>
      <c r="C13" s="34" t="s">
        <v>121</v>
      </c>
      <c r="D13" s="36">
        <v>19.190000000000005</v>
      </c>
      <c r="E13" s="36">
        <v>1.3800000000000001</v>
      </c>
      <c r="F13" s="36">
        <v>0.66</v>
      </c>
      <c r="G13" s="36">
        <v>4.51</v>
      </c>
      <c r="H13" s="36">
        <v>0.6</v>
      </c>
      <c r="I13" s="36">
        <v>0.6</v>
      </c>
      <c r="J13" s="36">
        <v>0.6</v>
      </c>
      <c r="K13" s="36">
        <v>0.6</v>
      </c>
      <c r="L13" s="36">
        <v>2.6</v>
      </c>
      <c r="M13" s="36">
        <v>0.6</v>
      </c>
      <c r="N13" s="36">
        <v>1.56</v>
      </c>
      <c r="O13" s="36">
        <v>0.5</v>
      </c>
      <c r="P13" s="36">
        <v>0.6</v>
      </c>
      <c r="Q13" s="36">
        <v>1.3800000000000001</v>
      </c>
      <c r="R13" s="36">
        <v>0.6</v>
      </c>
      <c r="S13" s="36">
        <v>0.6</v>
      </c>
      <c r="T13" s="36">
        <v>0.6</v>
      </c>
      <c r="U13" s="36">
        <v>0.6</v>
      </c>
      <c r="V13" s="36">
        <v>0.6</v>
      </c>
    </row>
    <row r="14" spans="1:22" s="23" customFormat="1" ht="24" hidden="1" customHeight="1">
      <c r="A14" s="33" t="s">
        <v>40</v>
      </c>
      <c r="B14" s="33" t="s">
        <v>66</v>
      </c>
      <c r="C14" s="34" t="s">
        <v>123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</row>
    <row r="15" spans="1:22" s="21" customFormat="1" ht="24" hidden="1" customHeight="1">
      <c r="A15" s="33" t="s">
        <v>41</v>
      </c>
      <c r="B15" s="33" t="s">
        <v>65</v>
      </c>
      <c r="C15" s="34" t="s">
        <v>122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</row>
    <row r="16" spans="1:22" s="21" customFormat="1" ht="24" hidden="1" customHeight="1">
      <c r="A16" s="33" t="s">
        <v>42</v>
      </c>
      <c r="B16" s="30" t="s">
        <v>64</v>
      </c>
      <c r="C16" s="95" t="s">
        <v>124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</row>
    <row r="17" spans="1:22" s="21" customFormat="1" ht="24" hidden="1" customHeight="1">
      <c r="A17" s="33" t="s">
        <v>43</v>
      </c>
      <c r="B17" s="33" t="s">
        <v>148</v>
      </c>
      <c r="C17" s="34" t="s">
        <v>137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</row>
    <row r="18" spans="1:22" s="21" customFormat="1" ht="24" customHeight="1">
      <c r="A18" s="33" t="s">
        <v>39</v>
      </c>
      <c r="B18" s="33" t="s">
        <v>90</v>
      </c>
      <c r="C18" s="34" t="s">
        <v>125</v>
      </c>
      <c r="D18" s="36">
        <v>0.90000000000000024</v>
      </c>
      <c r="E18" s="36">
        <v>0.05</v>
      </c>
      <c r="F18" s="36">
        <v>0.05</v>
      </c>
      <c r="G18" s="36">
        <v>0.05</v>
      </c>
      <c r="H18" s="36">
        <v>0.05</v>
      </c>
      <c r="I18" s="36">
        <v>0.05</v>
      </c>
      <c r="J18" s="36">
        <v>0.05</v>
      </c>
      <c r="K18" s="36">
        <v>0.05</v>
      </c>
      <c r="L18" s="36">
        <v>0.05</v>
      </c>
      <c r="M18" s="36">
        <v>0.05</v>
      </c>
      <c r="N18" s="36">
        <v>0.05</v>
      </c>
      <c r="O18" s="36">
        <v>0.05</v>
      </c>
      <c r="P18" s="36">
        <v>0.05</v>
      </c>
      <c r="Q18" s="36">
        <v>0.05</v>
      </c>
      <c r="R18" s="36">
        <v>0.05</v>
      </c>
      <c r="S18" s="36">
        <v>0.05</v>
      </c>
      <c r="T18" s="36">
        <v>0.05</v>
      </c>
      <c r="U18" s="36">
        <v>0.05</v>
      </c>
      <c r="V18" s="36">
        <v>0.05</v>
      </c>
    </row>
    <row r="19" spans="1:22" s="21" customFormat="1" ht="24" hidden="1" customHeight="1">
      <c r="A19" s="33" t="s">
        <v>45</v>
      </c>
      <c r="B19" s="33" t="s">
        <v>149</v>
      </c>
      <c r="C19" s="34" t="s">
        <v>252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</row>
    <row r="20" spans="1:22" s="21" customFormat="1" ht="24" hidden="1" customHeight="1">
      <c r="A20" s="33" t="s">
        <v>151</v>
      </c>
      <c r="B20" s="33" t="s">
        <v>67</v>
      </c>
      <c r="C20" s="34" t="s">
        <v>126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</row>
    <row r="21" spans="1:22" s="21" customFormat="1" ht="24" hidden="1" customHeight="1">
      <c r="A21" s="33" t="s">
        <v>287</v>
      </c>
      <c r="B21" s="33" t="s">
        <v>68</v>
      </c>
      <c r="C21" s="34" t="s">
        <v>127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</row>
    <row r="22" spans="1:22" s="27" customFormat="1" ht="24" customHeight="1">
      <c r="A22" s="32">
        <v>2</v>
      </c>
      <c r="B22" s="32" t="s">
        <v>128</v>
      </c>
      <c r="C22" s="96"/>
      <c r="D22" s="35">
        <v>20.979999999999997</v>
      </c>
      <c r="E22" s="35">
        <v>0</v>
      </c>
      <c r="F22" s="35">
        <v>0</v>
      </c>
      <c r="G22" s="35">
        <v>0</v>
      </c>
      <c r="H22" s="35">
        <v>6.85</v>
      </c>
      <c r="I22" s="35">
        <v>0</v>
      </c>
      <c r="J22" s="35">
        <v>0</v>
      </c>
      <c r="K22" s="35">
        <v>4.88</v>
      </c>
      <c r="L22" s="35">
        <v>0</v>
      </c>
      <c r="M22" s="35">
        <v>2.5</v>
      </c>
      <c r="N22" s="35">
        <v>0</v>
      </c>
      <c r="O22" s="35">
        <v>0.1</v>
      </c>
      <c r="P22" s="35">
        <v>0</v>
      </c>
      <c r="Q22" s="35">
        <v>0</v>
      </c>
      <c r="R22" s="35">
        <v>0</v>
      </c>
      <c r="S22" s="35">
        <v>0.1</v>
      </c>
      <c r="T22" s="35">
        <v>0</v>
      </c>
      <c r="U22" s="35">
        <v>1.74</v>
      </c>
      <c r="V22" s="35">
        <v>4.8100000000000005</v>
      </c>
    </row>
    <row r="23" spans="1:22" s="21" customFormat="1" ht="24" customHeight="1">
      <c r="A23" s="33"/>
      <c r="B23" s="33" t="s">
        <v>129</v>
      </c>
      <c r="C23" s="34"/>
      <c r="D23" s="36">
        <v>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s="21" customFormat="1" ht="24" customHeight="1">
      <c r="A24" s="33" t="s">
        <v>46</v>
      </c>
      <c r="B24" s="33" t="s">
        <v>241</v>
      </c>
      <c r="C24" s="34" t="s">
        <v>253</v>
      </c>
      <c r="D24" s="36">
        <v>14.23000000000247</v>
      </c>
      <c r="E24" s="36">
        <v>0</v>
      </c>
      <c r="F24" s="36">
        <v>0</v>
      </c>
      <c r="G24" s="36">
        <v>0</v>
      </c>
      <c r="H24" s="36">
        <v>5.3800000000024699</v>
      </c>
      <c r="I24" s="36">
        <v>0</v>
      </c>
      <c r="J24" s="36">
        <v>0</v>
      </c>
      <c r="K24" s="36">
        <v>4.88</v>
      </c>
      <c r="L24" s="36">
        <v>0</v>
      </c>
      <c r="M24" s="36">
        <v>2.5</v>
      </c>
      <c r="N24" s="36">
        <v>0</v>
      </c>
      <c r="O24" s="36">
        <v>0.1</v>
      </c>
      <c r="P24" s="36">
        <v>0</v>
      </c>
      <c r="Q24" s="36">
        <v>0</v>
      </c>
      <c r="R24" s="36">
        <v>0</v>
      </c>
      <c r="S24" s="36">
        <v>0.1</v>
      </c>
      <c r="T24" s="36">
        <v>0</v>
      </c>
      <c r="U24" s="36">
        <v>1.27</v>
      </c>
      <c r="V24" s="36">
        <v>0</v>
      </c>
    </row>
    <row r="25" spans="1:22" s="21" customFormat="1" ht="24" customHeight="1">
      <c r="A25" s="33" t="s">
        <v>47</v>
      </c>
      <c r="B25" s="33" t="s">
        <v>254</v>
      </c>
      <c r="C25" s="34" t="s">
        <v>255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</row>
    <row r="26" spans="1:22" s="21" customFormat="1" ht="24" customHeight="1">
      <c r="A26" s="33" t="s">
        <v>48</v>
      </c>
      <c r="B26" s="33" t="s">
        <v>256</v>
      </c>
      <c r="C26" s="34" t="s">
        <v>257</v>
      </c>
      <c r="D26" s="36">
        <v>6.7499999999975309</v>
      </c>
      <c r="E26" s="36">
        <v>0</v>
      </c>
      <c r="F26" s="36">
        <v>0</v>
      </c>
      <c r="G26" s="36">
        <v>0</v>
      </c>
      <c r="H26" s="36">
        <v>1.4699999999975299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0.47</v>
      </c>
      <c r="V26" s="36">
        <v>4.8100000000000005</v>
      </c>
    </row>
    <row r="27" spans="1:22" s="21" customFormat="1" ht="24" hidden="1" customHeight="1">
      <c r="A27" s="33"/>
      <c r="B27" s="33" t="s">
        <v>258</v>
      </c>
      <c r="C27" s="34" t="s">
        <v>259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</row>
    <row r="28" spans="1:22" s="21" customFormat="1" ht="24" hidden="1" customHeight="1">
      <c r="A28" s="33"/>
      <c r="B28" s="33" t="s">
        <v>260</v>
      </c>
      <c r="C28" s="34" t="s">
        <v>261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</row>
    <row r="29" spans="1:22" s="21" customFormat="1" ht="24" hidden="1" customHeight="1">
      <c r="A29" s="33"/>
      <c r="B29" s="33" t="s">
        <v>262</v>
      </c>
      <c r="C29" s="34" t="s">
        <v>263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</row>
    <row r="30" spans="1:22" s="21" customFormat="1" ht="24" hidden="1" customHeight="1">
      <c r="A30" s="33"/>
      <c r="B30" s="33" t="s">
        <v>138</v>
      </c>
      <c r="C30" s="34" t="s">
        <v>264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</row>
    <row r="31" spans="1:22" s="21" customFormat="1" ht="24" customHeight="1">
      <c r="A31" s="33" t="s">
        <v>49</v>
      </c>
      <c r="B31" s="30" t="s">
        <v>265</v>
      </c>
      <c r="C31" s="95" t="s">
        <v>266</v>
      </c>
      <c r="D31" s="36">
        <v>4.1900000000000004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4.1900000000000004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</row>
    <row r="32" spans="1:22" s="21" customFormat="1" ht="24" hidden="1" customHeight="1">
      <c r="A32" s="33"/>
      <c r="B32" s="106" t="s">
        <v>267</v>
      </c>
      <c r="C32" s="107" t="s">
        <v>268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</row>
    <row r="33" spans="1:22" s="21" customFormat="1" ht="24" hidden="1" customHeight="1">
      <c r="A33" s="33"/>
      <c r="B33" s="108" t="s">
        <v>269</v>
      </c>
      <c r="C33" s="107" t="s">
        <v>270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</row>
    <row r="34" spans="1:22" s="27" customFormat="1" ht="24" customHeight="1">
      <c r="A34" s="32">
        <v>3</v>
      </c>
      <c r="B34" s="32" t="s">
        <v>271</v>
      </c>
      <c r="C34" s="96" t="s">
        <v>272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</row>
    <row r="35" spans="1:22" s="27" customFormat="1" ht="24" customHeight="1">
      <c r="A35" s="32">
        <v>4</v>
      </c>
      <c r="B35" s="32" t="s">
        <v>242</v>
      </c>
      <c r="C35" s="96"/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</row>
    <row r="36" spans="1:22" s="21" customFormat="1" ht="24" hidden="1" customHeight="1">
      <c r="A36" s="33" t="s">
        <v>273</v>
      </c>
      <c r="B36" s="33" t="s">
        <v>274</v>
      </c>
      <c r="C36" s="34" t="s">
        <v>275</v>
      </c>
      <c r="D36" s="36">
        <v>0</v>
      </c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 s="21" customFormat="1" ht="24" hidden="1" customHeight="1">
      <c r="A37" s="33" t="s">
        <v>273</v>
      </c>
      <c r="B37" s="33" t="s">
        <v>130</v>
      </c>
      <c r="C37" s="34" t="s">
        <v>131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</row>
    <row r="38" spans="1:22" s="21" customFormat="1" ht="24" hidden="1" customHeight="1">
      <c r="A38" s="33" t="s">
        <v>276</v>
      </c>
      <c r="B38" s="33" t="s">
        <v>277</v>
      </c>
      <c r="C38" s="34" t="s">
        <v>278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</row>
    <row r="39" spans="1:22" s="21" customFormat="1" ht="24" hidden="1" customHeight="1">
      <c r="A39" s="33" t="s">
        <v>279</v>
      </c>
      <c r="B39" s="33" t="s">
        <v>280</v>
      </c>
      <c r="C39" s="34" t="s">
        <v>281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</row>
    <row r="40" spans="1:22" s="21" customFormat="1" ht="24" hidden="1" customHeight="1">
      <c r="A40" s="33" t="s">
        <v>279</v>
      </c>
      <c r="B40" s="33" t="s">
        <v>282</v>
      </c>
      <c r="C40" s="34" t="s">
        <v>283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</row>
    <row r="41" spans="1:22" s="24" customFormat="1" ht="15">
      <c r="A41" s="228"/>
      <c r="B41" s="228"/>
      <c r="C41" s="228"/>
      <c r="D41" s="228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</row>
    <row r="42" spans="1:22" s="24" customFormat="1" ht="15">
      <c r="A42" s="230"/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</row>
  </sheetData>
  <mergeCells count="11">
    <mergeCell ref="A41:V41"/>
    <mergeCell ref="A42:V42"/>
    <mergeCell ref="A1:B1"/>
    <mergeCell ref="A2:V2"/>
    <mergeCell ref="A3:V3"/>
    <mergeCell ref="A4:V4"/>
    <mergeCell ref="A5:A6"/>
    <mergeCell ref="B5:B6"/>
    <mergeCell ref="C5:C6"/>
    <mergeCell ref="D5:D6"/>
    <mergeCell ref="E5:V5"/>
  </mergeCells>
  <conditionalFormatting sqref="D34:D40 D8:D30">
    <cfRule type="cellIs" dxfId="4" priority="7" operator="lessThan">
      <formula>0</formula>
    </cfRule>
  </conditionalFormatting>
  <conditionalFormatting sqref="D31:D33">
    <cfRule type="cellIs" dxfId="3" priority="4" operator="lessThan">
      <formula>0</formula>
    </cfRule>
  </conditionalFormatting>
  <conditionalFormatting sqref="E8:V40">
    <cfRule type="cellIs" dxfId="2" priority="1" operator="lessThan">
      <formula>0</formula>
    </cfRule>
  </conditionalFormatting>
  <printOptions horizontalCentered="1"/>
  <pageMargins left="0.3" right="0.3" top="0.5" bottom="0.5" header="0.31496062992126" footer="0.31496062992126"/>
  <pageSetup paperSize="8" firstPageNumber="10" fitToHeight="0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71"/>
  <sheetViews>
    <sheetView showZeros="0" workbookViewId="0">
      <pane xSplit="5" ySplit="9" topLeftCell="F10" activePane="bottomRight" state="frozen"/>
      <selection activeCell="N12" sqref="N12"/>
      <selection pane="topRight" activeCell="N12" sqref="N12"/>
      <selection pane="bottomLeft" activeCell="N12" sqref="N12"/>
      <selection pane="bottomRight" activeCell="D7" sqref="D7:V71"/>
    </sheetView>
  </sheetViews>
  <sheetFormatPr defaultColWidth="9.140625" defaultRowHeight="15.75"/>
  <cols>
    <col min="1" max="1" width="6.7109375" style="146" bestFit="1" customWidth="1"/>
    <col min="2" max="2" width="41.7109375" style="146" customWidth="1"/>
    <col min="3" max="3" width="6.28515625" style="145" customWidth="1"/>
    <col min="4" max="4" width="13.7109375" style="145" customWidth="1"/>
    <col min="5" max="5" width="9.5703125" style="145" customWidth="1"/>
    <col min="6" max="6" width="9.5703125" style="152" customWidth="1"/>
    <col min="7" max="12" width="9.5703125" style="145" customWidth="1"/>
    <col min="13" max="22" width="9.5703125" style="146" customWidth="1"/>
    <col min="23" max="16384" width="9.140625" style="146"/>
  </cols>
  <sheetData>
    <row r="1" spans="1:22" ht="18.75">
      <c r="A1" s="241" t="s">
        <v>108</v>
      </c>
      <c r="B1" s="241"/>
      <c r="C1" s="165"/>
      <c r="D1" s="165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2" ht="21.75" customHeight="1">
      <c r="A2" s="242" t="str">
        <f>UPPER('DM BIEU (KH)'!C9)</f>
        <v>KẾ HOẠCH ĐƯA ĐẤT CHƯA SỬ DỤNG VÀO SỬ DỤNG NĂM 2025 HUYỆN PHÚ TÂN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</row>
    <row r="3" spans="1:22" ht="15.75" customHeight="1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8" t="s">
        <v>34</v>
      </c>
    </row>
    <row r="4" spans="1:22" s="147" customFormat="1" ht="15" customHeight="1">
      <c r="A4" s="243" t="s">
        <v>134</v>
      </c>
      <c r="B4" s="243" t="s">
        <v>88</v>
      </c>
      <c r="C4" s="243" t="s">
        <v>35</v>
      </c>
      <c r="D4" s="245" t="s">
        <v>109</v>
      </c>
      <c r="E4" s="247" t="s">
        <v>110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s="147" customFormat="1" ht="47.25">
      <c r="A5" s="244"/>
      <c r="B5" s="243"/>
      <c r="C5" s="244"/>
      <c r="D5" s="246"/>
      <c r="E5" s="153" t="s">
        <v>295</v>
      </c>
      <c r="F5" s="154" t="s">
        <v>296</v>
      </c>
      <c r="G5" s="153" t="s">
        <v>297</v>
      </c>
      <c r="H5" s="153" t="s">
        <v>298</v>
      </c>
      <c r="I5" s="153" t="s">
        <v>299</v>
      </c>
      <c r="J5" s="153" t="s">
        <v>300</v>
      </c>
      <c r="K5" s="153" t="s">
        <v>301</v>
      </c>
      <c r="L5" s="153" t="s">
        <v>302</v>
      </c>
      <c r="M5" s="153" t="s">
        <v>303</v>
      </c>
      <c r="N5" s="153" t="s">
        <v>304</v>
      </c>
      <c r="O5" s="153" t="s">
        <v>305</v>
      </c>
      <c r="P5" s="153" t="s">
        <v>306</v>
      </c>
      <c r="Q5" s="153" t="s">
        <v>307</v>
      </c>
      <c r="R5" s="192" t="s">
        <v>308</v>
      </c>
      <c r="S5" s="192" t="s">
        <v>309</v>
      </c>
      <c r="T5" s="192" t="s">
        <v>310</v>
      </c>
      <c r="U5" s="192" t="s">
        <v>311</v>
      </c>
      <c r="V5" s="153" t="s">
        <v>312</v>
      </c>
    </row>
    <row r="6" spans="1:22" s="148" customFormat="1" ht="31.5">
      <c r="A6" s="155">
        <v>-1</v>
      </c>
      <c r="B6" s="155">
        <v>-2</v>
      </c>
      <c r="C6" s="155">
        <v>-3</v>
      </c>
      <c r="D6" s="155" t="s">
        <v>240</v>
      </c>
      <c r="E6" s="155">
        <v>-5</v>
      </c>
      <c r="F6" s="155">
        <v>-6</v>
      </c>
      <c r="G6" s="155">
        <v>-7</v>
      </c>
      <c r="H6" s="155">
        <v>-8</v>
      </c>
      <c r="I6" s="155">
        <v>-9</v>
      </c>
      <c r="J6" s="155">
        <v>-10</v>
      </c>
      <c r="K6" s="155">
        <v>-11</v>
      </c>
      <c r="L6" s="155">
        <v>-12</v>
      </c>
      <c r="M6" s="155">
        <v>-13</v>
      </c>
      <c r="N6" s="155">
        <v>-14</v>
      </c>
      <c r="O6" s="155">
        <v>-15</v>
      </c>
      <c r="P6" s="155">
        <v>-16</v>
      </c>
      <c r="Q6" s="155">
        <v>-17</v>
      </c>
      <c r="R6" s="155">
        <v>-18</v>
      </c>
      <c r="S6" s="155">
        <v>-19</v>
      </c>
      <c r="T6" s="155">
        <v>-20</v>
      </c>
      <c r="U6" s="155">
        <v>-21</v>
      </c>
      <c r="V6" s="155">
        <v>-22</v>
      </c>
    </row>
    <row r="7" spans="1:22" s="149" customFormat="1" ht="30" customHeight="1">
      <c r="A7" s="156">
        <v>1</v>
      </c>
      <c r="B7" s="157" t="s">
        <v>75</v>
      </c>
      <c r="C7" s="156" t="s">
        <v>33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</row>
    <row r="8" spans="1:22" s="150" customFormat="1" ht="30" customHeight="1">
      <c r="A8" s="159"/>
      <c r="B8" s="160" t="s">
        <v>129</v>
      </c>
      <c r="C8" s="159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</row>
    <row r="9" spans="1:22" s="147" customFormat="1" ht="30" customHeight="1">
      <c r="A9" s="153" t="s">
        <v>37</v>
      </c>
      <c r="B9" s="151" t="s">
        <v>60</v>
      </c>
      <c r="C9" s="153" t="s">
        <v>61</v>
      </c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147" customFormat="1" ht="30" hidden="1" customHeight="1">
      <c r="A10" s="153"/>
      <c r="B10" s="151" t="s">
        <v>129</v>
      </c>
      <c r="C10" s="153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147" customFormat="1" ht="30" customHeight="1">
      <c r="A11" s="153" t="s">
        <v>144</v>
      </c>
      <c r="B11" s="151" t="s">
        <v>145</v>
      </c>
      <c r="C11" s="153" t="s">
        <v>62</v>
      </c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147" customFormat="1" ht="30" customHeight="1">
      <c r="A12" s="153" t="s">
        <v>146</v>
      </c>
      <c r="B12" s="151" t="s">
        <v>147</v>
      </c>
      <c r="C12" s="153" t="s">
        <v>79</v>
      </c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147" customFormat="1" ht="30" customHeight="1">
      <c r="A13" s="153" t="s">
        <v>38</v>
      </c>
      <c r="B13" s="151" t="s">
        <v>249</v>
      </c>
      <c r="C13" s="153" t="s">
        <v>1</v>
      </c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147" customFormat="1" ht="20.100000000000001" hidden="1" customHeight="1">
      <c r="A14" s="153" t="s">
        <v>39</v>
      </c>
      <c r="B14" s="151" t="s">
        <v>63</v>
      </c>
      <c r="C14" s="153" t="s">
        <v>2</v>
      </c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</row>
    <row r="15" spans="1:22" s="147" customFormat="1" ht="20.100000000000001" hidden="1" customHeight="1">
      <c r="A15" s="153" t="s">
        <v>40</v>
      </c>
      <c r="B15" s="151" t="s">
        <v>66</v>
      </c>
      <c r="C15" s="153" t="s">
        <v>4</v>
      </c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</row>
    <row r="16" spans="1:22" s="147" customFormat="1" ht="20.100000000000001" hidden="1" customHeight="1">
      <c r="A16" s="153" t="s">
        <v>41</v>
      </c>
      <c r="B16" s="151" t="s">
        <v>65</v>
      </c>
      <c r="C16" s="153" t="s">
        <v>3</v>
      </c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</row>
    <row r="17" spans="1:22" s="147" customFormat="1" ht="20.100000000000001" hidden="1" customHeight="1">
      <c r="A17" s="153" t="s">
        <v>42</v>
      </c>
      <c r="B17" s="151" t="s">
        <v>64</v>
      </c>
      <c r="C17" s="153" t="s">
        <v>5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22" s="150" customFormat="1" ht="31.5" hidden="1">
      <c r="A18" s="159" t="s">
        <v>135</v>
      </c>
      <c r="B18" s="160" t="s">
        <v>148</v>
      </c>
      <c r="C18" s="159" t="s">
        <v>136</v>
      </c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</row>
    <row r="19" spans="1:22" s="147" customFormat="1" ht="30" customHeight="1">
      <c r="A19" s="153" t="s">
        <v>40</v>
      </c>
      <c r="B19" s="151" t="s">
        <v>90</v>
      </c>
      <c r="C19" s="153" t="s">
        <v>6</v>
      </c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</row>
    <row r="20" spans="1:22" s="147" customFormat="1" ht="20.100000000000001" hidden="1" customHeight="1">
      <c r="A20" s="153" t="s">
        <v>44</v>
      </c>
      <c r="B20" s="151" t="s">
        <v>149</v>
      </c>
      <c r="C20" s="153" t="s">
        <v>150</v>
      </c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</row>
    <row r="21" spans="1:22" s="147" customFormat="1" ht="20.100000000000001" hidden="1" customHeight="1">
      <c r="A21" s="153" t="s">
        <v>45</v>
      </c>
      <c r="B21" s="151" t="s">
        <v>67</v>
      </c>
      <c r="C21" s="153" t="s">
        <v>7</v>
      </c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</row>
    <row r="22" spans="1:22" s="147" customFormat="1" ht="20.100000000000001" hidden="1" customHeight="1">
      <c r="A22" s="153" t="s">
        <v>151</v>
      </c>
      <c r="B22" s="151" t="s">
        <v>68</v>
      </c>
      <c r="C22" s="153" t="s">
        <v>20</v>
      </c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</row>
    <row r="23" spans="1:22" s="149" customFormat="1" ht="30" customHeight="1">
      <c r="A23" s="156">
        <v>2</v>
      </c>
      <c r="B23" s="157" t="s">
        <v>76</v>
      </c>
      <c r="C23" s="156" t="s">
        <v>21</v>
      </c>
      <c r="D23" s="158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</row>
    <row r="24" spans="1:22" s="150" customFormat="1" ht="30" customHeight="1">
      <c r="A24" s="159"/>
      <c r="B24" s="160" t="s">
        <v>129</v>
      </c>
      <c r="C24" s="159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</row>
    <row r="25" spans="1:22" s="147" customFormat="1" ht="30" customHeight="1">
      <c r="A25" s="153" t="s">
        <v>46</v>
      </c>
      <c r="B25" s="151" t="s">
        <v>77</v>
      </c>
      <c r="C25" s="153" t="s">
        <v>17</v>
      </c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</row>
    <row r="26" spans="1:22" s="147" customFormat="1" ht="30" customHeight="1">
      <c r="A26" s="153" t="s">
        <v>47</v>
      </c>
      <c r="B26" s="151" t="s">
        <v>69</v>
      </c>
      <c r="C26" s="153" t="s">
        <v>18</v>
      </c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</row>
    <row r="27" spans="1:22" s="147" customFormat="1" ht="30" customHeight="1">
      <c r="A27" s="153" t="s">
        <v>48</v>
      </c>
      <c r="B27" s="151" t="s">
        <v>100</v>
      </c>
      <c r="C27" s="153" t="s">
        <v>82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</row>
    <row r="28" spans="1:22" s="147" customFormat="1" ht="30" customHeight="1">
      <c r="A28" s="153" t="s">
        <v>49</v>
      </c>
      <c r="B28" s="151" t="s">
        <v>70</v>
      </c>
      <c r="C28" s="153" t="s">
        <v>8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</row>
    <row r="29" spans="1:22" s="147" customFormat="1" ht="30" customHeight="1">
      <c r="A29" s="153" t="s">
        <v>50</v>
      </c>
      <c r="B29" s="151" t="s">
        <v>71</v>
      </c>
      <c r="C29" s="153" t="s">
        <v>9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</row>
    <row r="30" spans="1:22" s="147" customFormat="1" ht="30" customHeight="1">
      <c r="A30" s="153" t="s">
        <v>51</v>
      </c>
      <c r="B30" s="151" t="s">
        <v>152</v>
      </c>
      <c r="C30" s="153" t="s">
        <v>153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</row>
    <row r="31" spans="1:22" s="147" customFormat="1" ht="20.100000000000001" hidden="1" customHeight="1">
      <c r="A31" s="153"/>
      <c r="B31" s="151" t="s">
        <v>129</v>
      </c>
      <c r="C31" s="153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</row>
    <row r="32" spans="1:22" s="147" customFormat="1" ht="20.100000000000001" hidden="1" customHeight="1">
      <c r="A32" s="153" t="s">
        <v>154</v>
      </c>
      <c r="B32" s="151" t="s">
        <v>95</v>
      </c>
      <c r="C32" s="153" t="s">
        <v>27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</row>
    <row r="33" spans="1:22" s="147" customFormat="1" ht="20.100000000000001" hidden="1" customHeight="1">
      <c r="A33" s="153" t="s">
        <v>155</v>
      </c>
      <c r="B33" s="151" t="s">
        <v>156</v>
      </c>
      <c r="C33" s="153" t="s">
        <v>32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</row>
    <row r="34" spans="1:22" s="147" customFormat="1" ht="20.100000000000001" hidden="1" customHeight="1">
      <c r="A34" s="153" t="s">
        <v>157</v>
      </c>
      <c r="B34" s="151" t="s">
        <v>96</v>
      </c>
      <c r="C34" s="153" t="s">
        <v>28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47" customFormat="1" ht="20.100000000000001" hidden="1" customHeight="1">
      <c r="A35" s="153" t="s">
        <v>158</v>
      </c>
      <c r="B35" s="151" t="s">
        <v>97</v>
      </c>
      <c r="C35" s="153" t="s">
        <v>29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</row>
    <row r="36" spans="1:22" s="147" customFormat="1" ht="19.5" hidden="1" customHeight="1">
      <c r="A36" s="153" t="s">
        <v>159</v>
      </c>
      <c r="B36" s="151" t="s">
        <v>98</v>
      </c>
      <c r="C36" s="153" t="s">
        <v>30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</row>
    <row r="37" spans="1:22" s="147" customFormat="1" ht="20.100000000000001" hidden="1" customHeight="1">
      <c r="A37" s="153" t="s">
        <v>160</v>
      </c>
      <c r="B37" s="151" t="s">
        <v>99</v>
      </c>
      <c r="C37" s="153" t="s">
        <v>31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</row>
    <row r="38" spans="1:22" s="147" customFormat="1" ht="20.100000000000001" hidden="1" customHeight="1">
      <c r="A38" s="153" t="s">
        <v>161</v>
      </c>
      <c r="B38" s="151" t="s">
        <v>162</v>
      </c>
      <c r="C38" s="153" t="s">
        <v>163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</row>
    <row r="39" spans="1:22" s="147" customFormat="1" ht="20.100000000000001" hidden="1" customHeight="1">
      <c r="A39" s="153" t="s">
        <v>164</v>
      </c>
      <c r="B39" s="151" t="s">
        <v>165</v>
      </c>
      <c r="C39" s="153" t="s">
        <v>166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</row>
    <row r="40" spans="1:22" s="147" customFormat="1" ht="20.100000000000001" hidden="1" customHeight="1">
      <c r="A40" s="153" t="s">
        <v>167</v>
      </c>
      <c r="B40" s="151" t="s">
        <v>101</v>
      </c>
      <c r="C40" s="153" t="s">
        <v>83</v>
      </c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</row>
    <row r="41" spans="1:22" s="147" customFormat="1" ht="20.100000000000001" hidden="1" customHeight="1">
      <c r="A41" s="153" t="s">
        <v>168</v>
      </c>
      <c r="B41" s="151" t="s">
        <v>169</v>
      </c>
      <c r="C41" s="153" t="s">
        <v>170</v>
      </c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</row>
    <row r="42" spans="1:22" s="147" customFormat="1" ht="30" customHeight="1">
      <c r="A42" s="153" t="s">
        <v>52</v>
      </c>
      <c r="B42" s="151" t="s">
        <v>171</v>
      </c>
      <c r="C42" s="153" t="s">
        <v>172</v>
      </c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</row>
    <row r="43" spans="1:22" s="147" customFormat="1" ht="20.100000000000001" hidden="1" customHeight="1">
      <c r="A43" s="153"/>
      <c r="B43" s="160" t="s">
        <v>129</v>
      </c>
      <c r="C43" s="153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</row>
    <row r="44" spans="1:22" s="147" customFormat="1" ht="20.100000000000001" hidden="1" customHeight="1">
      <c r="A44" s="153" t="s">
        <v>173</v>
      </c>
      <c r="B44" s="151" t="s">
        <v>174</v>
      </c>
      <c r="C44" s="153" t="s">
        <v>175</v>
      </c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</row>
    <row r="45" spans="1:22" s="147" customFormat="1" ht="20.100000000000001" hidden="1" customHeight="1">
      <c r="A45" s="153"/>
      <c r="B45" s="160" t="s">
        <v>129</v>
      </c>
      <c r="C45" s="153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</row>
    <row r="46" spans="1:22" s="147" customFormat="1" ht="20.100000000000001" hidden="1" customHeight="1">
      <c r="A46" s="153" t="s">
        <v>176</v>
      </c>
      <c r="B46" s="151" t="s">
        <v>72</v>
      </c>
      <c r="C46" s="153" t="s">
        <v>10</v>
      </c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</row>
    <row r="47" spans="1:22" s="147" customFormat="1" ht="20.100000000000001" hidden="1" customHeight="1">
      <c r="A47" s="153" t="s">
        <v>177</v>
      </c>
      <c r="B47" s="151" t="s">
        <v>91</v>
      </c>
      <c r="C47" s="153" t="s">
        <v>80</v>
      </c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</row>
    <row r="48" spans="1:22" s="147" customFormat="1" ht="20.100000000000001" hidden="1" customHeight="1">
      <c r="A48" s="153" t="s">
        <v>178</v>
      </c>
      <c r="B48" s="151" t="s">
        <v>179</v>
      </c>
      <c r="C48" s="153" t="s">
        <v>180</v>
      </c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</row>
    <row r="49" spans="1:22" s="147" customFormat="1" ht="20.100000000000001" hidden="1" customHeight="1">
      <c r="A49" s="153" t="s">
        <v>181</v>
      </c>
      <c r="B49" s="151" t="s">
        <v>92</v>
      </c>
      <c r="C49" s="153" t="s">
        <v>81</v>
      </c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</row>
    <row r="50" spans="1:22" s="147" customFormat="1" ht="20.100000000000001" hidden="1" customHeight="1">
      <c r="A50" s="153" t="s">
        <v>182</v>
      </c>
      <c r="B50" s="151" t="s">
        <v>93</v>
      </c>
      <c r="C50" s="153" t="s">
        <v>11</v>
      </c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</row>
    <row r="51" spans="1:22" s="147" customFormat="1" ht="20.100000000000001" hidden="1" customHeight="1">
      <c r="A51" s="153" t="s">
        <v>183</v>
      </c>
      <c r="B51" s="151" t="s">
        <v>94</v>
      </c>
      <c r="C51" s="153" t="s">
        <v>12</v>
      </c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</row>
    <row r="52" spans="1:22" s="147" customFormat="1" ht="30" customHeight="1">
      <c r="A52" s="153" t="s">
        <v>53</v>
      </c>
      <c r="B52" s="151" t="s">
        <v>184</v>
      </c>
      <c r="C52" s="153" t="s">
        <v>185</v>
      </c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</row>
    <row r="53" spans="1:22" s="147" customFormat="1" ht="20.100000000000001" hidden="1" customHeight="1">
      <c r="A53" s="153"/>
      <c r="B53" s="160" t="s">
        <v>129</v>
      </c>
      <c r="C53" s="153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</row>
    <row r="54" spans="1:22" s="147" customFormat="1" ht="20.100000000000001" hidden="1" customHeight="1">
      <c r="A54" s="153" t="s">
        <v>186</v>
      </c>
      <c r="B54" s="151" t="s">
        <v>187</v>
      </c>
      <c r="C54" s="153" t="s">
        <v>23</v>
      </c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</row>
    <row r="55" spans="1:22" s="147" customFormat="1" ht="20.100000000000001" hidden="1" customHeight="1">
      <c r="A55" s="153" t="s">
        <v>188</v>
      </c>
      <c r="B55" s="151" t="s">
        <v>189</v>
      </c>
      <c r="C55" s="153" t="s">
        <v>24</v>
      </c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</row>
    <row r="56" spans="1:22" s="147" customFormat="1" ht="20.100000000000001" hidden="1" customHeight="1">
      <c r="A56" s="153" t="s">
        <v>190</v>
      </c>
      <c r="B56" s="151" t="s">
        <v>191</v>
      </c>
      <c r="C56" s="153" t="s">
        <v>192</v>
      </c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</row>
    <row r="57" spans="1:22" s="147" customFormat="1" ht="20.100000000000001" hidden="1" customHeight="1">
      <c r="A57" s="153" t="s">
        <v>193</v>
      </c>
      <c r="B57" s="151" t="s">
        <v>194</v>
      </c>
      <c r="C57" s="153" t="s">
        <v>195</v>
      </c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</row>
    <row r="58" spans="1:22" s="147" customFormat="1" ht="31.5" hidden="1">
      <c r="A58" s="153" t="s">
        <v>196</v>
      </c>
      <c r="B58" s="151" t="s">
        <v>197</v>
      </c>
      <c r="C58" s="153" t="s">
        <v>198</v>
      </c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</row>
    <row r="59" spans="1:22" s="147" customFormat="1" ht="20.100000000000001" hidden="1" customHeight="1">
      <c r="A59" s="153" t="s">
        <v>199</v>
      </c>
      <c r="B59" s="151" t="s">
        <v>200</v>
      </c>
      <c r="C59" s="153" t="s">
        <v>13</v>
      </c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s="147" customFormat="1" ht="30" hidden="1" customHeight="1">
      <c r="A60" s="153" t="s">
        <v>201</v>
      </c>
      <c r="B60" s="151" t="s">
        <v>202</v>
      </c>
      <c r="C60" s="153" t="s">
        <v>25</v>
      </c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</row>
    <row r="61" spans="1:22" s="147" customFormat="1" ht="30" hidden="1" customHeight="1">
      <c r="A61" s="153" t="s">
        <v>203</v>
      </c>
      <c r="B61" s="151" t="s">
        <v>204</v>
      </c>
      <c r="C61" s="153" t="s">
        <v>26</v>
      </c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</row>
    <row r="62" spans="1:22" s="147" customFormat="1" ht="30" hidden="1" customHeight="1">
      <c r="A62" s="153" t="s">
        <v>205</v>
      </c>
      <c r="B62" s="151" t="s">
        <v>206</v>
      </c>
      <c r="C62" s="153" t="s">
        <v>22</v>
      </c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</row>
    <row r="63" spans="1:22" s="147" customFormat="1" ht="30" hidden="1" customHeight="1">
      <c r="A63" s="153" t="s">
        <v>207</v>
      </c>
      <c r="B63" s="151" t="s">
        <v>208</v>
      </c>
      <c r="C63" s="153" t="s">
        <v>85</v>
      </c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</row>
    <row r="64" spans="1:22" s="147" customFormat="1" ht="30" customHeight="1">
      <c r="A64" s="153" t="s">
        <v>54</v>
      </c>
      <c r="B64" s="151" t="s">
        <v>209</v>
      </c>
      <c r="C64" s="153" t="s">
        <v>84</v>
      </c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</row>
    <row r="65" spans="1:22" s="147" customFormat="1" ht="30" customHeight="1">
      <c r="A65" s="153" t="s">
        <v>55</v>
      </c>
      <c r="B65" s="151" t="s">
        <v>210</v>
      </c>
      <c r="C65" s="153" t="s">
        <v>86</v>
      </c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</row>
    <row r="66" spans="1:22" s="147" customFormat="1" ht="30" customHeight="1">
      <c r="A66" s="153" t="s">
        <v>56</v>
      </c>
      <c r="B66" s="151" t="s">
        <v>211</v>
      </c>
      <c r="C66" s="153" t="s">
        <v>14</v>
      </c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</row>
    <row r="67" spans="1:22" s="147" customFormat="1" ht="30" customHeight="1">
      <c r="A67" s="153" t="s">
        <v>57</v>
      </c>
      <c r="B67" s="151" t="s">
        <v>73</v>
      </c>
      <c r="C67" s="153" t="s">
        <v>212</v>
      </c>
      <c r="D67" s="162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</row>
    <row r="68" spans="1:22" s="147" customFormat="1" hidden="1">
      <c r="A68" s="153"/>
      <c r="B68" s="151" t="s">
        <v>129</v>
      </c>
      <c r="C68" s="153"/>
      <c r="D68" s="162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</row>
    <row r="69" spans="1:22" s="147" customFormat="1" ht="31.5" hidden="1">
      <c r="A69" s="153" t="s">
        <v>213</v>
      </c>
      <c r="B69" s="151" t="s">
        <v>214</v>
      </c>
      <c r="C69" s="153" t="s">
        <v>87</v>
      </c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</row>
    <row r="70" spans="1:22" s="147" customFormat="1" ht="31.5" hidden="1">
      <c r="A70" s="153" t="s">
        <v>215</v>
      </c>
      <c r="B70" s="151" t="s">
        <v>216</v>
      </c>
      <c r="C70" s="153" t="s">
        <v>15</v>
      </c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</row>
    <row r="71" spans="1:22" s="147" customFormat="1" ht="30" customHeight="1">
      <c r="A71" s="153" t="s">
        <v>58</v>
      </c>
      <c r="B71" s="151" t="s">
        <v>74</v>
      </c>
      <c r="C71" s="153" t="s">
        <v>16</v>
      </c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</row>
  </sheetData>
  <mergeCells count="7">
    <mergeCell ref="A1:B1"/>
    <mergeCell ref="A2:V2"/>
    <mergeCell ref="A4:A5"/>
    <mergeCell ref="B4:B5"/>
    <mergeCell ref="C4:C5"/>
    <mergeCell ref="D4:D5"/>
    <mergeCell ref="E4:V4"/>
  </mergeCells>
  <conditionalFormatting sqref="D7:V71">
    <cfRule type="cellIs" dxfId="1" priority="1" operator="lessThan">
      <formula>0</formula>
    </cfRule>
  </conditionalFormatting>
  <printOptions horizontalCentered="1"/>
  <pageMargins left="0.7" right="0.7" top="0.5" bottom="0.55000000000000004" header="0.3" footer="0.3"/>
  <pageSetup paperSize="8" scale="9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79"/>
  <sheetViews>
    <sheetView showZeros="0" tabSelected="1" zoomScaleNormal="100" zoomScaleSheetLayoutView="85" workbookViewId="0">
      <pane xSplit="5" ySplit="7" topLeftCell="AC64" activePane="bottomRight" state="frozen"/>
      <selection activeCell="M89" sqref="M89"/>
      <selection pane="topRight" activeCell="M89" sqref="M89"/>
      <selection pane="bottomLeft" activeCell="M89" sqref="M89"/>
      <selection pane="bottomRight" activeCell="D6" sqref="D6:BR79"/>
    </sheetView>
  </sheetViews>
  <sheetFormatPr defaultColWidth="7.85546875" defaultRowHeight="12.75"/>
  <cols>
    <col min="1" max="1" width="7.140625" style="142" bestFit="1" customWidth="1"/>
    <col min="2" max="2" width="19.28515625" style="143" customWidth="1"/>
    <col min="3" max="3" width="6.28515625" style="144" bestFit="1" customWidth="1"/>
    <col min="4" max="4" width="10.85546875" style="91" bestFit="1" customWidth="1"/>
    <col min="5" max="5" width="8.7109375" style="91" bestFit="1" customWidth="1"/>
    <col min="6" max="6" width="8.85546875" style="91" customWidth="1"/>
    <col min="7" max="7" width="8.85546875" style="92" customWidth="1"/>
    <col min="8" max="8" width="6.7109375" style="92" customWidth="1"/>
    <col min="9" max="9" width="8.140625" style="92" customWidth="1"/>
    <col min="10" max="10" width="8.7109375" style="91" bestFit="1" customWidth="1"/>
    <col min="11" max="11" width="6.7109375" style="91" hidden="1" customWidth="1"/>
    <col min="12" max="12" width="6.5703125" style="91" hidden="1" customWidth="1"/>
    <col min="13" max="14" width="6.28515625" style="91" hidden="1" customWidth="1"/>
    <col min="15" max="15" width="6.42578125" style="91" bestFit="1" customWidth="1"/>
    <col min="16" max="16" width="6.7109375" style="91" hidden="1" customWidth="1"/>
    <col min="17" max="17" width="7.140625" style="91" hidden="1" customWidth="1"/>
    <col min="18" max="18" width="7" style="91" hidden="1" customWidth="1"/>
    <col min="19" max="19" width="8.7109375" style="91" bestFit="1" customWidth="1"/>
    <col min="20" max="20" width="7.85546875" style="91" customWidth="1"/>
    <col min="21" max="21" width="6.85546875" style="91" customWidth="1"/>
    <col min="22" max="22" width="6.28515625" style="91" bestFit="1" customWidth="1"/>
    <col min="23" max="23" width="7.140625" style="91" bestFit="1" customWidth="1"/>
    <col min="24" max="24" width="6.7109375" style="91" bestFit="1" customWidth="1"/>
    <col min="25" max="25" width="6.42578125" style="91" bestFit="1" customWidth="1"/>
    <col min="26" max="26" width="6.7109375" style="91" bestFit="1" customWidth="1"/>
    <col min="27" max="28" width="7" style="91" bestFit="1" customWidth="1"/>
    <col min="29" max="29" width="6.7109375" style="91" bestFit="1" customWidth="1"/>
    <col min="30" max="30" width="7" style="91" bestFit="1" customWidth="1"/>
    <col min="31" max="31" width="7" style="92" hidden="1" customWidth="1"/>
    <col min="32" max="32" width="7.28515625" style="92" hidden="1" customWidth="1"/>
    <col min="33" max="33" width="7" style="92" hidden="1" customWidth="1"/>
    <col min="34" max="34" width="6.7109375" style="92" hidden="1" customWidth="1"/>
    <col min="35" max="35" width="6.42578125" style="92" hidden="1" customWidth="1"/>
    <col min="36" max="38" width="7.140625" style="92" bestFit="1" customWidth="1"/>
    <col min="39" max="39" width="6.42578125" style="91" customWidth="1"/>
    <col min="40" max="40" width="6.28515625" style="91" hidden="1" customWidth="1"/>
    <col min="41" max="41" width="7.28515625" style="91" bestFit="1" customWidth="1"/>
    <col min="42" max="42" width="6.28515625" style="91" bestFit="1" customWidth="1"/>
    <col min="43" max="43" width="5.85546875" style="91" bestFit="1" customWidth="1"/>
    <col min="44" max="44" width="8.7109375" style="92" customWidth="1"/>
    <col min="45" max="45" width="7.140625" style="92" bestFit="1" customWidth="1"/>
    <col min="46" max="46" width="6.7109375" style="92" bestFit="1" customWidth="1"/>
    <col min="47" max="47" width="6.7109375" style="91" hidden="1" customWidth="1"/>
    <col min="48" max="48" width="6.5703125" style="91" hidden="1" customWidth="1"/>
    <col min="49" max="49" width="7" style="91" hidden="1" customWidth="1"/>
    <col min="50" max="51" width="6.7109375" style="91" bestFit="1" customWidth="1"/>
    <col min="52" max="52" width="6.5703125" style="91" bestFit="1" customWidth="1"/>
    <col min="53" max="54" width="6.7109375" style="91" bestFit="1" customWidth="1"/>
    <col min="55" max="55" width="7" style="91" bestFit="1" customWidth="1"/>
    <col min="56" max="56" width="6.28515625" style="91" bestFit="1" customWidth="1"/>
    <col min="57" max="57" width="7" style="91" bestFit="1" customWidth="1"/>
    <col min="58" max="58" width="8.7109375" style="91" bestFit="1" customWidth="1"/>
    <col min="59" max="59" width="7.140625" style="91" bestFit="1" customWidth="1"/>
    <col min="60" max="60" width="8.7109375" style="91" bestFit="1" customWidth="1"/>
    <col min="61" max="61" width="6.7109375" style="91" bestFit="1" customWidth="1"/>
    <col min="62" max="62" width="7" style="91" bestFit="1" customWidth="1"/>
    <col min="63" max="63" width="6.5703125" style="91" hidden="1" customWidth="1"/>
    <col min="64" max="64" width="7.140625" style="91" customWidth="1"/>
    <col min="65" max="66" width="6.28515625" style="91" hidden="1" customWidth="1"/>
    <col min="67" max="67" width="6.5703125" style="91" hidden="1" customWidth="1"/>
    <col min="68" max="68" width="8" style="91" customWidth="1"/>
    <col min="69" max="69" width="8.42578125" style="91" bestFit="1" customWidth="1"/>
    <col min="70" max="70" width="10.28515625" style="91" bestFit="1" customWidth="1"/>
    <col min="71" max="16384" width="7.85546875" style="91"/>
  </cols>
  <sheetData>
    <row r="1" spans="1:70" ht="20.25">
      <c r="A1" s="248" t="s">
        <v>243</v>
      </c>
      <c r="B1" s="248"/>
      <c r="C1" s="109"/>
      <c r="D1" s="87"/>
      <c r="E1" s="87"/>
      <c r="F1" s="110"/>
      <c r="G1" s="88"/>
      <c r="H1" s="88"/>
      <c r="I1" s="88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8"/>
      <c r="AF1" s="88"/>
      <c r="AG1" s="88"/>
      <c r="AH1" s="88"/>
      <c r="AI1" s="88"/>
      <c r="AJ1" s="88"/>
      <c r="AK1" s="88"/>
      <c r="AL1" s="88"/>
      <c r="AM1" s="87"/>
      <c r="AN1" s="87"/>
      <c r="AO1" s="87"/>
      <c r="AP1" s="87"/>
      <c r="AQ1" s="87"/>
      <c r="AR1" s="88"/>
      <c r="AS1" s="88"/>
      <c r="AT1" s="88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</row>
    <row r="2" spans="1:70" ht="28.5" customHeight="1">
      <c r="A2" s="249" t="str">
        <f>UPPER('DM BIEU (KH)'!C11)</f>
        <v>CHU CHUYỂN ĐẤT ĐAI TRONG KẾ HOẠCH SỬ DỤNG ĐẤT NĂM 2025 HUYỆN PHÚ TÂN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  <c r="BJ2" s="249"/>
      <c r="BK2" s="249"/>
      <c r="BL2" s="249"/>
      <c r="BM2" s="249"/>
      <c r="BN2" s="249"/>
      <c r="BO2" s="249"/>
      <c r="BP2" s="249"/>
      <c r="BQ2" s="249"/>
      <c r="BR2" s="249"/>
    </row>
    <row r="3" spans="1:70" ht="15.75" customHeight="1">
      <c r="A3" s="89"/>
      <c r="B3" s="111"/>
      <c r="C3" s="89"/>
      <c r="D3" s="89"/>
      <c r="E3" s="89"/>
      <c r="F3" s="89"/>
      <c r="G3" s="90"/>
      <c r="H3" s="90"/>
      <c r="I3" s="90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112"/>
      <c r="BG3" s="112"/>
      <c r="BH3" s="112"/>
      <c r="BI3" s="112"/>
      <c r="BJ3" s="112"/>
      <c r="BR3" s="113" t="s">
        <v>34</v>
      </c>
    </row>
    <row r="4" spans="1:70" ht="21" customHeight="1">
      <c r="A4" s="250" t="s">
        <v>0</v>
      </c>
      <c r="B4" s="251" t="s">
        <v>88</v>
      </c>
      <c r="C4" s="251" t="s">
        <v>35</v>
      </c>
      <c r="D4" s="253" t="s">
        <v>284</v>
      </c>
      <c r="E4" s="254" t="s">
        <v>141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3" t="s">
        <v>89</v>
      </c>
      <c r="BQ4" s="253" t="s">
        <v>36</v>
      </c>
      <c r="BR4" s="253" t="s">
        <v>285</v>
      </c>
    </row>
    <row r="5" spans="1:70" ht="27.75" customHeight="1">
      <c r="A5" s="250"/>
      <c r="B5" s="251"/>
      <c r="C5" s="252"/>
      <c r="D5" s="253"/>
      <c r="E5" s="114" t="s">
        <v>33</v>
      </c>
      <c r="F5" s="114" t="s">
        <v>61</v>
      </c>
      <c r="G5" s="114" t="s">
        <v>62</v>
      </c>
      <c r="H5" s="114" t="s">
        <v>79</v>
      </c>
      <c r="I5" s="114" t="s">
        <v>1</v>
      </c>
      <c r="J5" s="114" t="s">
        <v>2</v>
      </c>
      <c r="K5" s="114" t="s">
        <v>4</v>
      </c>
      <c r="L5" s="114" t="s">
        <v>3</v>
      </c>
      <c r="M5" s="114" t="s">
        <v>5</v>
      </c>
      <c r="N5" s="114" t="s">
        <v>136</v>
      </c>
      <c r="O5" s="114" t="s">
        <v>6</v>
      </c>
      <c r="P5" s="114" t="s">
        <v>150</v>
      </c>
      <c r="Q5" s="114" t="s">
        <v>7</v>
      </c>
      <c r="R5" s="114" t="s">
        <v>20</v>
      </c>
      <c r="S5" s="114" t="s">
        <v>21</v>
      </c>
      <c r="T5" s="114" t="s">
        <v>17</v>
      </c>
      <c r="U5" s="114" t="s">
        <v>18</v>
      </c>
      <c r="V5" s="114" t="s">
        <v>82</v>
      </c>
      <c r="W5" s="114" t="s">
        <v>8</v>
      </c>
      <c r="X5" s="114" t="s">
        <v>9</v>
      </c>
      <c r="Y5" s="114" t="s">
        <v>153</v>
      </c>
      <c r="Z5" s="114" t="s">
        <v>27</v>
      </c>
      <c r="AA5" s="114" t="s">
        <v>32</v>
      </c>
      <c r="AB5" s="114" t="s">
        <v>28</v>
      </c>
      <c r="AC5" s="114" t="s">
        <v>29</v>
      </c>
      <c r="AD5" s="114" t="s">
        <v>30</v>
      </c>
      <c r="AE5" s="114" t="s">
        <v>31</v>
      </c>
      <c r="AF5" s="114" t="s">
        <v>163</v>
      </c>
      <c r="AG5" s="114" t="s">
        <v>166</v>
      </c>
      <c r="AH5" s="114" t="s">
        <v>83</v>
      </c>
      <c r="AI5" s="114" t="s">
        <v>170</v>
      </c>
      <c r="AJ5" s="114" t="s">
        <v>172</v>
      </c>
      <c r="AK5" s="114" t="s">
        <v>175</v>
      </c>
      <c r="AL5" s="114" t="s">
        <v>10</v>
      </c>
      <c r="AM5" s="114" t="s">
        <v>80</v>
      </c>
      <c r="AN5" s="114" t="s">
        <v>180</v>
      </c>
      <c r="AO5" s="114" t="s">
        <v>81</v>
      </c>
      <c r="AP5" s="114" t="s">
        <v>11</v>
      </c>
      <c r="AQ5" s="114" t="s">
        <v>12</v>
      </c>
      <c r="AR5" s="114" t="s">
        <v>185</v>
      </c>
      <c r="AS5" s="114" t="s">
        <v>23</v>
      </c>
      <c r="AT5" s="114" t="s">
        <v>24</v>
      </c>
      <c r="AU5" s="114" t="s">
        <v>192</v>
      </c>
      <c r="AV5" s="114" t="s">
        <v>195</v>
      </c>
      <c r="AW5" s="114" t="s">
        <v>198</v>
      </c>
      <c r="AX5" s="114" t="s">
        <v>13</v>
      </c>
      <c r="AY5" s="114" t="s">
        <v>25</v>
      </c>
      <c r="AZ5" s="114" t="s">
        <v>26</v>
      </c>
      <c r="BA5" s="114" t="s">
        <v>22</v>
      </c>
      <c r="BB5" s="114" t="s">
        <v>85</v>
      </c>
      <c r="BC5" s="114" t="s">
        <v>84</v>
      </c>
      <c r="BD5" s="114" t="s">
        <v>86</v>
      </c>
      <c r="BE5" s="114" t="s">
        <v>14</v>
      </c>
      <c r="BF5" s="114" t="s">
        <v>212</v>
      </c>
      <c r="BG5" s="114" t="s">
        <v>87</v>
      </c>
      <c r="BH5" s="114" t="s">
        <v>15</v>
      </c>
      <c r="BI5" s="114" t="s">
        <v>16</v>
      </c>
      <c r="BJ5" s="115" t="s">
        <v>19</v>
      </c>
      <c r="BK5" s="114" t="s">
        <v>219</v>
      </c>
      <c r="BL5" s="114" t="s">
        <v>222</v>
      </c>
      <c r="BM5" s="114" t="s">
        <v>225</v>
      </c>
      <c r="BN5" s="114" t="s">
        <v>228</v>
      </c>
      <c r="BO5" s="114" t="s">
        <v>231</v>
      </c>
      <c r="BP5" s="253"/>
      <c r="BQ5" s="253"/>
      <c r="BR5" s="253"/>
    </row>
    <row r="6" spans="1:70" s="120" customFormat="1" ht="24" customHeight="1">
      <c r="A6" s="116"/>
      <c r="B6" s="117" t="s">
        <v>143</v>
      </c>
      <c r="C6" s="116"/>
      <c r="D6" s="118">
        <v>31260.604000000003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8">
        <v>31260.603999999996</v>
      </c>
    </row>
    <row r="7" spans="1:70" s="120" customFormat="1" ht="24" customHeight="1">
      <c r="A7" s="121">
        <v>1</v>
      </c>
      <c r="B7" s="122" t="s">
        <v>75</v>
      </c>
      <c r="C7" s="121" t="s">
        <v>33</v>
      </c>
      <c r="D7" s="118">
        <v>25884.646817999997</v>
      </c>
      <c r="E7" s="123">
        <v>25853.207317999997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>
        <v>31.439499999999995</v>
      </c>
      <c r="T7" s="119">
        <v>15.799999999999997</v>
      </c>
      <c r="U7" s="119">
        <v>2.97</v>
      </c>
      <c r="V7" s="119">
        <v>0</v>
      </c>
      <c r="W7" s="119">
        <v>0</v>
      </c>
      <c r="X7" s="119">
        <v>0</v>
      </c>
      <c r="Y7" s="119">
        <v>0</v>
      </c>
      <c r="Z7" s="119">
        <v>0</v>
      </c>
      <c r="AA7" s="119">
        <v>0</v>
      </c>
      <c r="AB7" s="119">
        <v>0</v>
      </c>
      <c r="AC7" s="119">
        <v>0</v>
      </c>
      <c r="AD7" s="119">
        <v>0</v>
      </c>
      <c r="AE7" s="119">
        <v>0</v>
      </c>
      <c r="AF7" s="119">
        <v>0</v>
      </c>
      <c r="AG7" s="119">
        <v>0</v>
      </c>
      <c r="AH7" s="119">
        <v>0</v>
      </c>
      <c r="AI7" s="119">
        <v>0</v>
      </c>
      <c r="AJ7" s="119">
        <v>0</v>
      </c>
      <c r="AK7" s="119">
        <v>0</v>
      </c>
      <c r="AL7" s="119">
        <v>0</v>
      </c>
      <c r="AM7" s="119">
        <v>0</v>
      </c>
      <c r="AN7" s="119">
        <v>0</v>
      </c>
      <c r="AO7" s="119">
        <v>0</v>
      </c>
      <c r="AP7" s="119">
        <v>0</v>
      </c>
      <c r="AQ7" s="119">
        <v>0</v>
      </c>
      <c r="AR7" s="119">
        <v>12.519500000000003</v>
      </c>
      <c r="AS7" s="119">
        <v>11.969500000000002</v>
      </c>
      <c r="AT7" s="119">
        <v>0</v>
      </c>
      <c r="AU7" s="119">
        <v>0</v>
      </c>
      <c r="AV7" s="119">
        <v>0</v>
      </c>
      <c r="AW7" s="119">
        <v>0</v>
      </c>
      <c r="AX7" s="119">
        <v>0</v>
      </c>
      <c r="AY7" s="119">
        <v>0.55000000000000004</v>
      </c>
      <c r="AZ7" s="119">
        <v>0</v>
      </c>
      <c r="BA7" s="119">
        <v>0</v>
      </c>
      <c r="BB7" s="119">
        <v>0</v>
      </c>
      <c r="BC7" s="119">
        <v>0</v>
      </c>
      <c r="BD7" s="119">
        <v>0</v>
      </c>
      <c r="BE7" s="119">
        <v>0.15</v>
      </c>
      <c r="BF7" s="119">
        <v>0</v>
      </c>
      <c r="BG7" s="119">
        <v>0</v>
      </c>
      <c r="BH7" s="119">
        <v>0</v>
      </c>
      <c r="BI7" s="119">
        <v>0</v>
      </c>
      <c r="BJ7" s="119">
        <v>0</v>
      </c>
      <c r="BK7" s="119">
        <v>0</v>
      </c>
      <c r="BL7" s="119">
        <v>0</v>
      </c>
      <c r="BM7" s="119">
        <v>0</v>
      </c>
      <c r="BN7" s="119">
        <v>0</v>
      </c>
      <c r="BO7" s="119">
        <v>0</v>
      </c>
      <c r="BP7" s="119">
        <v>31.439499999999995</v>
      </c>
      <c r="BQ7" s="119">
        <v>-30.009499999999996</v>
      </c>
      <c r="BR7" s="118">
        <v>25854.637317999997</v>
      </c>
    </row>
    <row r="8" spans="1:70" ht="24" hidden="1" customHeight="1">
      <c r="A8" s="124"/>
      <c r="B8" s="125" t="s">
        <v>129</v>
      </c>
      <c r="C8" s="124"/>
      <c r="D8" s="126">
        <v>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127"/>
    </row>
    <row r="9" spans="1:70" ht="24" customHeight="1">
      <c r="A9" s="128" t="s">
        <v>37</v>
      </c>
      <c r="B9" s="129" t="s">
        <v>60</v>
      </c>
      <c r="C9" s="128" t="s">
        <v>61</v>
      </c>
      <c r="D9" s="127">
        <v>23491.916239999999</v>
      </c>
      <c r="E9" s="48"/>
      <c r="F9" s="130">
        <v>23467.275439999998</v>
      </c>
      <c r="G9" s="48"/>
      <c r="H9" s="48"/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0</v>
      </c>
      <c r="R9" s="48">
        <v>16.53000000000247</v>
      </c>
      <c r="S9" s="48">
        <v>8.1108000000000011</v>
      </c>
      <c r="T9" s="48">
        <v>4.5399999999999991</v>
      </c>
      <c r="U9" s="48">
        <v>0.73</v>
      </c>
      <c r="V9" s="48">
        <v>0</v>
      </c>
      <c r="W9" s="48">
        <v>0</v>
      </c>
      <c r="X9" s="48"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>
        <v>0</v>
      </c>
      <c r="AK9" s="48">
        <v>0</v>
      </c>
      <c r="AL9" s="48">
        <v>0</v>
      </c>
      <c r="AM9" s="48">
        <v>0</v>
      </c>
      <c r="AN9" s="48">
        <v>0</v>
      </c>
      <c r="AO9" s="48">
        <v>0</v>
      </c>
      <c r="AP9" s="48">
        <v>0</v>
      </c>
      <c r="AQ9" s="48">
        <v>0</v>
      </c>
      <c r="AR9" s="48">
        <v>2.6908000000000007</v>
      </c>
      <c r="AS9" s="48">
        <v>2.4908000000000006</v>
      </c>
      <c r="AT9" s="48">
        <v>0</v>
      </c>
      <c r="AU9" s="48">
        <v>0</v>
      </c>
      <c r="AV9" s="48">
        <v>0</v>
      </c>
      <c r="AW9" s="48">
        <v>0</v>
      </c>
      <c r="AX9" s="48">
        <v>0</v>
      </c>
      <c r="AY9" s="48">
        <v>0.2</v>
      </c>
      <c r="AZ9" s="48">
        <v>0</v>
      </c>
      <c r="BA9" s="48">
        <v>0</v>
      </c>
      <c r="BB9" s="48">
        <v>0</v>
      </c>
      <c r="BC9" s="48">
        <v>0</v>
      </c>
      <c r="BD9" s="48">
        <v>0</v>
      </c>
      <c r="BE9" s="48">
        <v>0.15</v>
      </c>
      <c r="BF9" s="48">
        <v>0</v>
      </c>
      <c r="BG9" s="48">
        <v>0</v>
      </c>
      <c r="BH9" s="48">
        <v>0</v>
      </c>
      <c r="BI9" s="48">
        <v>0</v>
      </c>
      <c r="BJ9" s="48">
        <v>0</v>
      </c>
      <c r="BK9" s="48">
        <v>0</v>
      </c>
      <c r="BL9" s="48">
        <v>0</v>
      </c>
      <c r="BM9" s="48">
        <v>0</v>
      </c>
      <c r="BN9" s="48">
        <v>0</v>
      </c>
      <c r="BO9" s="48">
        <v>0</v>
      </c>
      <c r="BP9" s="48">
        <v>24.640800000002471</v>
      </c>
      <c r="BQ9" s="48">
        <v>-24.640800000002471</v>
      </c>
      <c r="BR9" s="127">
        <v>23467.275439999998</v>
      </c>
    </row>
    <row r="10" spans="1:70" ht="24" hidden="1" customHeight="1">
      <c r="A10" s="128"/>
      <c r="B10" s="125" t="s">
        <v>129</v>
      </c>
      <c r="C10" s="128"/>
      <c r="D10" s="127">
        <v>0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127"/>
    </row>
    <row r="11" spans="1:70" ht="25.5">
      <c r="A11" s="128" t="s">
        <v>144</v>
      </c>
      <c r="B11" s="129" t="s">
        <v>145</v>
      </c>
      <c r="C11" s="128" t="s">
        <v>62</v>
      </c>
      <c r="D11" s="127">
        <v>23491.916239999999</v>
      </c>
      <c r="E11" s="48"/>
      <c r="F11" s="48"/>
      <c r="G11" s="130">
        <v>23467.275439999998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0</v>
      </c>
      <c r="R11" s="48">
        <v>16.53000000000247</v>
      </c>
      <c r="S11" s="48">
        <v>8.1108000000000011</v>
      </c>
      <c r="T11" s="48">
        <v>4.5399999999999991</v>
      </c>
      <c r="U11" s="48">
        <v>0.73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0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2.6908000000000007</v>
      </c>
      <c r="AS11" s="48">
        <v>2.4908000000000006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0.2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0.15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0</v>
      </c>
      <c r="BL11" s="48">
        <v>0</v>
      </c>
      <c r="BM11" s="48">
        <v>0</v>
      </c>
      <c r="BN11" s="48">
        <v>0</v>
      </c>
      <c r="BO11" s="48">
        <v>0</v>
      </c>
      <c r="BP11" s="48">
        <v>24.640800000002471</v>
      </c>
      <c r="BQ11" s="48">
        <v>-24.640800000002471</v>
      </c>
      <c r="BR11" s="127">
        <v>23467.275439999998</v>
      </c>
    </row>
    <row r="12" spans="1:70">
      <c r="A12" s="128" t="s">
        <v>146</v>
      </c>
      <c r="B12" s="129" t="s">
        <v>147</v>
      </c>
      <c r="C12" s="128" t="s">
        <v>79</v>
      </c>
      <c r="D12" s="127">
        <v>0</v>
      </c>
      <c r="E12" s="48"/>
      <c r="F12" s="48"/>
      <c r="G12" s="48">
        <v>0</v>
      </c>
      <c r="H12" s="130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0</v>
      </c>
      <c r="P12" s="48">
        <v>0</v>
      </c>
      <c r="Q12" s="48">
        <v>0</v>
      </c>
      <c r="R12" s="48">
        <v>0</v>
      </c>
      <c r="S12" s="48">
        <v>0</v>
      </c>
      <c r="T12" s="48">
        <v>0</v>
      </c>
      <c r="U12" s="48">
        <v>0</v>
      </c>
      <c r="V12" s="48">
        <v>0</v>
      </c>
      <c r="W12" s="48">
        <v>0</v>
      </c>
      <c r="X12" s="48"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0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0</v>
      </c>
      <c r="AQ12" s="48">
        <v>0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0</v>
      </c>
      <c r="AX12" s="48">
        <v>0</v>
      </c>
      <c r="AY12" s="48">
        <v>0</v>
      </c>
      <c r="AZ12" s="48">
        <v>0</v>
      </c>
      <c r="BA12" s="48">
        <v>0</v>
      </c>
      <c r="BB12" s="48">
        <v>0</v>
      </c>
      <c r="BC12" s="48">
        <v>0</v>
      </c>
      <c r="BD12" s="48">
        <v>0</v>
      </c>
      <c r="BE12" s="48">
        <v>0</v>
      </c>
      <c r="BF12" s="48">
        <v>0</v>
      </c>
      <c r="BG12" s="48">
        <v>0</v>
      </c>
      <c r="BH12" s="48">
        <v>0</v>
      </c>
      <c r="BI12" s="48">
        <v>0</v>
      </c>
      <c r="BJ12" s="48">
        <v>0</v>
      </c>
      <c r="BK12" s="48">
        <v>0</v>
      </c>
      <c r="BL12" s="48">
        <v>0</v>
      </c>
      <c r="BM12" s="48">
        <v>0</v>
      </c>
      <c r="BN12" s="48">
        <v>0</v>
      </c>
      <c r="BO12" s="48">
        <v>0</v>
      </c>
      <c r="BP12" s="48">
        <v>0</v>
      </c>
      <c r="BQ12" s="48">
        <v>0</v>
      </c>
      <c r="BR12" s="127">
        <v>0</v>
      </c>
    </row>
    <row r="13" spans="1:70" ht="25.5">
      <c r="A13" s="128" t="s">
        <v>38</v>
      </c>
      <c r="B13" s="129" t="s">
        <v>249</v>
      </c>
      <c r="C13" s="128" t="s">
        <v>1</v>
      </c>
      <c r="D13" s="127">
        <v>845.42353800000001</v>
      </c>
      <c r="E13" s="48"/>
      <c r="F13" s="48">
        <v>0</v>
      </c>
      <c r="G13" s="48">
        <v>0</v>
      </c>
      <c r="H13" s="48">
        <v>0</v>
      </c>
      <c r="I13" s="130">
        <v>842.18483800000001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3.2387000000000001</v>
      </c>
      <c r="T13" s="48">
        <v>1.4600000000000004</v>
      </c>
      <c r="U13" s="48">
        <v>0.4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0</v>
      </c>
      <c r="AN13" s="48">
        <v>0</v>
      </c>
      <c r="AO13" s="48">
        <v>0</v>
      </c>
      <c r="AP13" s="48">
        <v>0</v>
      </c>
      <c r="AQ13" s="48">
        <v>0</v>
      </c>
      <c r="AR13" s="48">
        <v>1.3786999999999998</v>
      </c>
      <c r="AS13" s="48">
        <v>1.0286999999999999</v>
      </c>
      <c r="AT13" s="48">
        <v>0</v>
      </c>
      <c r="AU13" s="48">
        <v>0</v>
      </c>
      <c r="AV13" s="48">
        <v>0</v>
      </c>
      <c r="AW13" s="48">
        <v>0</v>
      </c>
      <c r="AX13" s="48">
        <v>0</v>
      </c>
      <c r="AY13" s="48">
        <v>0.35</v>
      </c>
      <c r="AZ13" s="48">
        <v>0</v>
      </c>
      <c r="BA13" s="48">
        <v>0</v>
      </c>
      <c r="BB13" s="48">
        <v>0</v>
      </c>
      <c r="BC13" s="48">
        <v>0</v>
      </c>
      <c r="BD13" s="48">
        <v>0</v>
      </c>
      <c r="BE13" s="48">
        <v>0</v>
      </c>
      <c r="BF13" s="48">
        <v>0</v>
      </c>
      <c r="BG13" s="48">
        <v>0</v>
      </c>
      <c r="BH13" s="48">
        <v>0</v>
      </c>
      <c r="BI13" s="48">
        <v>0</v>
      </c>
      <c r="BJ13" s="48">
        <v>0</v>
      </c>
      <c r="BK13" s="48">
        <v>0</v>
      </c>
      <c r="BL13" s="48">
        <v>0</v>
      </c>
      <c r="BM13" s="48">
        <v>0</v>
      </c>
      <c r="BN13" s="48">
        <v>0</v>
      </c>
      <c r="BO13" s="48">
        <v>0</v>
      </c>
      <c r="BP13" s="48">
        <v>3.2387000000000001</v>
      </c>
      <c r="BQ13" s="48">
        <v>-3.2387000000000001</v>
      </c>
      <c r="BR13" s="127">
        <v>842.18483800000001</v>
      </c>
    </row>
    <row r="14" spans="1:70" ht="24" customHeight="1">
      <c r="A14" s="128" t="s">
        <v>39</v>
      </c>
      <c r="B14" s="129" t="s">
        <v>63</v>
      </c>
      <c r="C14" s="128" t="s">
        <v>2</v>
      </c>
      <c r="D14" s="127">
        <v>858.08379500000012</v>
      </c>
      <c r="E14" s="48"/>
      <c r="F14" s="48">
        <v>0</v>
      </c>
      <c r="G14" s="48">
        <v>0</v>
      </c>
      <c r="H14" s="48">
        <v>0</v>
      </c>
      <c r="I14" s="48">
        <v>0</v>
      </c>
      <c r="J14" s="130">
        <v>832.14379500000257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6.7499999999975291</v>
      </c>
      <c r="S14" s="48">
        <v>19.189999999999998</v>
      </c>
      <c r="T14" s="48">
        <v>8.9999999999999964</v>
      </c>
      <c r="U14" s="48">
        <v>1.7400000000000002</v>
      </c>
      <c r="V14" s="48">
        <v>0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8.4500000000000011</v>
      </c>
      <c r="AS14" s="48">
        <v>8.4500000000000011</v>
      </c>
      <c r="AT14" s="48">
        <v>0</v>
      </c>
      <c r="AU14" s="48">
        <v>0</v>
      </c>
      <c r="AV14" s="48">
        <v>0</v>
      </c>
      <c r="AW14" s="48">
        <v>0</v>
      </c>
      <c r="AX14" s="48">
        <v>0</v>
      </c>
      <c r="AY14" s="48">
        <v>0</v>
      </c>
      <c r="AZ14" s="48">
        <v>0</v>
      </c>
      <c r="BA14" s="48">
        <v>0</v>
      </c>
      <c r="BB14" s="48">
        <v>0</v>
      </c>
      <c r="BC14" s="48">
        <v>0</v>
      </c>
      <c r="BD14" s="48">
        <v>0</v>
      </c>
      <c r="BE14" s="48">
        <v>0</v>
      </c>
      <c r="BF14" s="48">
        <v>0</v>
      </c>
      <c r="BG14" s="48">
        <v>0</v>
      </c>
      <c r="BH14" s="48">
        <v>0</v>
      </c>
      <c r="BI14" s="48">
        <v>0</v>
      </c>
      <c r="BJ14" s="48">
        <v>0</v>
      </c>
      <c r="BK14" s="48">
        <v>0</v>
      </c>
      <c r="BL14" s="48">
        <v>0</v>
      </c>
      <c r="BM14" s="48">
        <v>0</v>
      </c>
      <c r="BN14" s="48">
        <v>0</v>
      </c>
      <c r="BO14" s="48">
        <v>0</v>
      </c>
      <c r="BP14" s="48">
        <v>25.939999999997525</v>
      </c>
      <c r="BQ14" s="48">
        <v>-25.939999999997525</v>
      </c>
      <c r="BR14" s="127">
        <v>832.14379500000257</v>
      </c>
    </row>
    <row r="15" spans="1:70" hidden="1">
      <c r="A15" s="128"/>
      <c r="B15" s="129" t="s">
        <v>66</v>
      </c>
      <c r="C15" s="128" t="s">
        <v>4</v>
      </c>
      <c r="D15" s="127">
        <v>0</v>
      </c>
      <c r="E15" s="48"/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130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0</v>
      </c>
      <c r="AU15" s="48">
        <v>0</v>
      </c>
      <c r="AV15" s="48">
        <v>0</v>
      </c>
      <c r="AW15" s="48">
        <v>0</v>
      </c>
      <c r="AX15" s="48">
        <v>0</v>
      </c>
      <c r="AY15" s="48">
        <v>0</v>
      </c>
      <c r="AZ15" s="48">
        <v>0</v>
      </c>
      <c r="BA15" s="48">
        <v>0</v>
      </c>
      <c r="BB15" s="48">
        <v>0</v>
      </c>
      <c r="BC15" s="48">
        <v>0</v>
      </c>
      <c r="BD15" s="48">
        <v>0</v>
      </c>
      <c r="BE15" s="48">
        <v>0</v>
      </c>
      <c r="BF15" s="48">
        <v>0</v>
      </c>
      <c r="BG15" s="48">
        <v>0</v>
      </c>
      <c r="BH15" s="48">
        <v>0</v>
      </c>
      <c r="BI15" s="48">
        <v>0</v>
      </c>
      <c r="BJ15" s="48">
        <v>0</v>
      </c>
      <c r="BK15" s="48">
        <v>0</v>
      </c>
      <c r="BL15" s="48">
        <v>0</v>
      </c>
      <c r="BM15" s="48">
        <v>0</v>
      </c>
      <c r="BN15" s="48">
        <v>0</v>
      </c>
      <c r="BO15" s="48">
        <v>0</v>
      </c>
      <c r="BP15" s="48">
        <v>0</v>
      </c>
      <c r="BQ15" s="48">
        <v>0</v>
      </c>
      <c r="BR15" s="127">
        <v>0</v>
      </c>
    </row>
    <row r="16" spans="1:70" hidden="1">
      <c r="A16" s="128"/>
      <c r="B16" s="131" t="s">
        <v>65</v>
      </c>
      <c r="C16" s="128" t="s">
        <v>3</v>
      </c>
      <c r="D16" s="127">
        <v>0</v>
      </c>
      <c r="E16" s="48"/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130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>
        <v>0</v>
      </c>
      <c r="AX16" s="48">
        <v>0</v>
      </c>
      <c r="AY16" s="48">
        <v>0</v>
      </c>
      <c r="AZ16" s="48">
        <v>0</v>
      </c>
      <c r="BA16" s="48">
        <v>0</v>
      </c>
      <c r="BB16" s="48">
        <v>0</v>
      </c>
      <c r="BC16" s="48">
        <v>0</v>
      </c>
      <c r="BD16" s="48">
        <v>0</v>
      </c>
      <c r="BE16" s="48">
        <v>0</v>
      </c>
      <c r="BF16" s="48">
        <v>0</v>
      </c>
      <c r="BG16" s="48">
        <v>0</v>
      </c>
      <c r="BH16" s="48">
        <v>0</v>
      </c>
      <c r="BI16" s="48">
        <v>0</v>
      </c>
      <c r="BJ16" s="48">
        <v>0</v>
      </c>
      <c r="BK16" s="48">
        <v>0</v>
      </c>
      <c r="BL16" s="48">
        <v>0</v>
      </c>
      <c r="BM16" s="48">
        <v>0</v>
      </c>
      <c r="BN16" s="48">
        <v>0</v>
      </c>
      <c r="BO16" s="48">
        <v>0</v>
      </c>
      <c r="BP16" s="48">
        <v>0</v>
      </c>
      <c r="BQ16" s="48">
        <v>0</v>
      </c>
      <c r="BR16" s="127">
        <v>0</v>
      </c>
    </row>
    <row r="17" spans="1:70" hidden="1">
      <c r="A17" s="128"/>
      <c r="B17" s="129" t="s">
        <v>64</v>
      </c>
      <c r="C17" s="128" t="s">
        <v>5</v>
      </c>
      <c r="D17" s="127">
        <v>0</v>
      </c>
      <c r="E17" s="48"/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130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0</v>
      </c>
      <c r="AT17" s="48">
        <v>0</v>
      </c>
      <c r="AU17" s="48">
        <v>0</v>
      </c>
      <c r="AV17" s="48">
        <v>0</v>
      </c>
      <c r="AW17" s="48">
        <v>0</v>
      </c>
      <c r="AX17" s="48">
        <v>0</v>
      </c>
      <c r="AY17" s="48">
        <v>0</v>
      </c>
      <c r="AZ17" s="48">
        <v>0</v>
      </c>
      <c r="BA17" s="48">
        <v>0</v>
      </c>
      <c r="BB17" s="48">
        <v>0</v>
      </c>
      <c r="BC17" s="48">
        <v>0</v>
      </c>
      <c r="BD17" s="48">
        <v>0</v>
      </c>
      <c r="BE17" s="48">
        <v>0</v>
      </c>
      <c r="BF17" s="48">
        <v>0</v>
      </c>
      <c r="BG17" s="48">
        <v>0</v>
      </c>
      <c r="BH17" s="48">
        <v>0</v>
      </c>
      <c r="BI17" s="48">
        <v>0</v>
      </c>
      <c r="BJ17" s="48">
        <v>0</v>
      </c>
      <c r="BK17" s="48">
        <v>0</v>
      </c>
      <c r="BL17" s="48">
        <v>0</v>
      </c>
      <c r="BM17" s="48">
        <v>0</v>
      </c>
      <c r="BN17" s="48">
        <v>0</v>
      </c>
      <c r="BO17" s="48">
        <v>0</v>
      </c>
      <c r="BP17" s="48">
        <v>0</v>
      </c>
      <c r="BQ17" s="48">
        <v>0</v>
      </c>
      <c r="BR17" s="127">
        <v>0</v>
      </c>
    </row>
    <row r="18" spans="1:70" ht="38.25" hidden="1">
      <c r="A18" s="124" t="s">
        <v>135</v>
      </c>
      <c r="B18" s="125" t="s">
        <v>148</v>
      </c>
      <c r="C18" s="124" t="s">
        <v>136</v>
      </c>
      <c r="D18" s="127">
        <v>0</v>
      </c>
      <c r="E18" s="48"/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130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8">
        <v>0</v>
      </c>
      <c r="AQ18" s="48">
        <v>0</v>
      </c>
      <c r="AR18" s="48">
        <v>0</v>
      </c>
      <c r="AS18" s="48">
        <v>0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48">
        <v>0</v>
      </c>
      <c r="BA18" s="48">
        <v>0</v>
      </c>
      <c r="BB18" s="48">
        <v>0</v>
      </c>
      <c r="BC18" s="48">
        <v>0</v>
      </c>
      <c r="BD18" s="48">
        <v>0</v>
      </c>
      <c r="BE18" s="48">
        <v>0</v>
      </c>
      <c r="BF18" s="48">
        <v>0</v>
      </c>
      <c r="BG18" s="48">
        <v>0</v>
      </c>
      <c r="BH18" s="48">
        <v>0</v>
      </c>
      <c r="BI18" s="48">
        <v>0</v>
      </c>
      <c r="BJ18" s="48">
        <v>0</v>
      </c>
      <c r="BK18" s="48">
        <v>0</v>
      </c>
      <c r="BL18" s="48">
        <v>0</v>
      </c>
      <c r="BM18" s="48">
        <v>0</v>
      </c>
      <c r="BN18" s="48">
        <v>0</v>
      </c>
      <c r="BO18" s="48">
        <v>0</v>
      </c>
      <c r="BP18" s="48">
        <v>0</v>
      </c>
      <c r="BQ18" s="48">
        <v>0</v>
      </c>
      <c r="BR18" s="127">
        <v>0</v>
      </c>
    </row>
    <row r="19" spans="1:70" ht="25.5">
      <c r="A19" s="128" t="s">
        <v>40</v>
      </c>
      <c r="B19" s="129" t="s">
        <v>90</v>
      </c>
      <c r="C19" s="128" t="s">
        <v>6</v>
      </c>
      <c r="D19" s="127">
        <v>688.91324499999996</v>
      </c>
      <c r="E19" s="48"/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130">
        <v>683.82324499999993</v>
      </c>
      <c r="P19" s="48">
        <v>0</v>
      </c>
      <c r="Q19" s="48">
        <v>0</v>
      </c>
      <c r="R19" s="48">
        <v>4.1900000000000004</v>
      </c>
      <c r="S19" s="48">
        <v>0.90000000000000013</v>
      </c>
      <c r="T19" s="48">
        <v>0.80000000000000016</v>
      </c>
      <c r="U19" s="48">
        <v>0.1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>
        <v>0</v>
      </c>
      <c r="AW19" s="48">
        <v>0</v>
      </c>
      <c r="AX19" s="48">
        <v>0</v>
      </c>
      <c r="AY19" s="48">
        <v>0</v>
      </c>
      <c r="AZ19" s="48">
        <v>0</v>
      </c>
      <c r="BA19" s="48">
        <v>0</v>
      </c>
      <c r="BB19" s="48">
        <v>0</v>
      </c>
      <c r="BC19" s="48">
        <v>0</v>
      </c>
      <c r="BD19" s="48">
        <v>0</v>
      </c>
      <c r="BE19" s="48">
        <v>0</v>
      </c>
      <c r="BF19" s="48">
        <v>0</v>
      </c>
      <c r="BG19" s="48">
        <v>0</v>
      </c>
      <c r="BH19" s="48">
        <v>0</v>
      </c>
      <c r="BI19" s="48">
        <v>0</v>
      </c>
      <c r="BJ19" s="48">
        <v>0</v>
      </c>
      <c r="BK19" s="48">
        <v>0</v>
      </c>
      <c r="BL19" s="48">
        <v>0</v>
      </c>
      <c r="BM19" s="48">
        <v>0</v>
      </c>
      <c r="BN19" s="48">
        <v>0</v>
      </c>
      <c r="BO19" s="48">
        <v>0</v>
      </c>
      <c r="BP19" s="48">
        <v>5.0900000000000007</v>
      </c>
      <c r="BQ19" s="48">
        <v>-5.0900000000000007</v>
      </c>
      <c r="BR19" s="127">
        <v>683.82324499999993</v>
      </c>
    </row>
    <row r="20" spans="1:70" ht="25.5" hidden="1">
      <c r="A20" s="128"/>
      <c r="B20" s="129" t="s">
        <v>149</v>
      </c>
      <c r="C20" s="128" t="s">
        <v>150</v>
      </c>
      <c r="D20" s="127">
        <v>0</v>
      </c>
      <c r="E20" s="48"/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130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8">
        <v>0</v>
      </c>
      <c r="AI20" s="48">
        <v>0</v>
      </c>
      <c r="AJ20" s="48">
        <v>0</v>
      </c>
      <c r="AK20" s="48">
        <v>0</v>
      </c>
      <c r="AL20" s="48">
        <v>0</v>
      </c>
      <c r="AM20" s="48">
        <v>0</v>
      </c>
      <c r="AN20" s="48">
        <v>0</v>
      </c>
      <c r="AO20" s="48">
        <v>0</v>
      </c>
      <c r="AP20" s="48">
        <v>0</v>
      </c>
      <c r="AQ20" s="48">
        <v>0</v>
      </c>
      <c r="AR20" s="48">
        <v>0</v>
      </c>
      <c r="AS20" s="48">
        <v>0</v>
      </c>
      <c r="AT20" s="48">
        <v>0</v>
      </c>
      <c r="AU20" s="48">
        <v>0</v>
      </c>
      <c r="AV20" s="48">
        <v>0</v>
      </c>
      <c r="AW20" s="48">
        <v>0</v>
      </c>
      <c r="AX20" s="48">
        <v>0</v>
      </c>
      <c r="AY20" s="48">
        <v>0</v>
      </c>
      <c r="AZ20" s="48">
        <v>0</v>
      </c>
      <c r="BA20" s="48">
        <v>0</v>
      </c>
      <c r="BB20" s="48">
        <v>0</v>
      </c>
      <c r="BC20" s="48">
        <v>0</v>
      </c>
      <c r="BD20" s="48">
        <v>0</v>
      </c>
      <c r="BE20" s="48">
        <v>0</v>
      </c>
      <c r="BF20" s="48">
        <v>0</v>
      </c>
      <c r="BG20" s="48">
        <v>0</v>
      </c>
      <c r="BH20" s="48">
        <v>0</v>
      </c>
      <c r="BI20" s="48">
        <v>0</v>
      </c>
      <c r="BJ20" s="48">
        <v>0</v>
      </c>
      <c r="BK20" s="48">
        <v>0</v>
      </c>
      <c r="BL20" s="48">
        <v>0</v>
      </c>
      <c r="BM20" s="48">
        <v>0</v>
      </c>
      <c r="BN20" s="48">
        <v>0</v>
      </c>
      <c r="BO20" s="48">
        <v>0</v>
      </c>
      <c r="BP20" s="48">
        <v>0</v>
      </c>
      <c r="BQ20" s="48">
        <v>0</v>
      </c>
      <c r="BR20" s="127">
        <v>0</v>
      </c>
    </row>
    <row r="21" spans="1:70" hidden="1">
      <c r="A21" s="128"/>
      <c r="B21" s="129" t="s">
        <v>67</v>
      </c>
      <c r="C21" s="128" t="s">
        <v>7</v>
      </c>
      <c r="D21" s="127">
        <v>0</v>
      </c>
      <c r="E21" s="48"/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130">
        <v>0</v>
      </c>
      <c r="R21" s="48">
        <v>0</v>
      </c>
      <c r="S21" s="48">
        <v>0</v>
      </c>
      <c r="T21" s="48">
        <v>0</v>
      </c>
      <c r="U21" s="48">
        <v>0</v>
      </c>
      <c r="V21" s="48">
        <v>0</v>
      </c>
      <c r="W21" s="48">
        <v>0</v>
      </c>
      <c r="X21" s="48"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0</v>
      </c>
      <c r="AJ21" s="48">
        <v>0</v>
      </c>
      <c r="AK21" s="48">
        <v>0</v>
      </c>
      <c r="AL21" s="48">
        <v>0</v>
      </c>
      <c r="AM21" s="48"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0</v>
      </c>
      <c r="AX21" s="48">
        <v>0</v>
      </c>
      <c r="AY21" s="48">
        <v>0</v>
      </c>
      <c r="AZ21" s="48">
        <v>0</v>
      </c>
      <c r="BA21" s="48">
        <v>0</v>
      </c>
      <c r="BB21" s="48">
        <v>0</v>
      </c>
      <c r="BC21" s="48">
        <v>0</v>
      </c>
      <c r="BD21" s="48">
        <v>0</v>
      </c>
      <c r="BE21" s="48">
        <v>0</v>
      </c>
      <c r="BF21" s="48">
        <v>0</v>
      </c>
      <c r="BG21" s="48">
        <v>0</v>
      </c>
      <c r="BH21" s="48">
        <v>0</v>
      </c>
      <c r="BI21" s="48">
        <v>0</v>
      </c>
      <c r="BJ21" s="48">
        <v>0</v>
      </c>
      <c r="BK21" s="48">
        <v>0</v>
      </c>
      <c r="BL21" s="48">
        <v>0</v>
      </c>
      <c r="BM21" s="48">
        <v>0</v>
      </c>
      <c r="BN21" s="48">
        <v>0</v>
      </c>
      <c r="BO21" s="48">
        <v>0</v>
      </c>
      <c r="BP21" s="48">
        <v>0</v>
      </c>
      <c r="BQ21" s="48">
        <v>0</v>
      </c>
      <c r="BR21" s="127">
        <v>0</v>
      </c>
    </row>
    <row r="22" spans="1:70" ht="24" hidden="1" customHeight="1">
      <c r="A22" s="128"/>
      <c r="B22" s="129" t="s">
        <v>68</v>
      </c>
      <c r="C22" s="128" t="s">
        <v>20</v>
      </c>
      <c r="D22" s="127">
        <v>0.31</v>
      </c>
      <c r="E22" s="48"/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130">
        <v>0.31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0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0</v>
      </c>
      <c r="BC22" s="48">
        <v>0</v>
      </c>
      <c r="BD22" s="48">
        <v>0</v>
      </c>
      <c r="BE22" s="48">
        <v>0</v>
      </c>
      <c r="BF22" s="48">
        <v>0</v>
      </c>
      <c r="BG22" s="48">
        <v>0</v>
      </c>
      <c r="BH22" s="48">
        <v>0</v>
      </c>
      <c r="BI22" s="48">
        <v>0</v>
      </c>
      <c r="BJ22" s="48">
        <v>0</v>
      </c>
      <c r="BK22" s="48">
        <v>0</v>
      </c>
      <c r="BL22" s="48">
        <v>0</v>
      </c>
      <c r="BM22" s="48">
        <v>0</v>
      </c>
      <c r="BN22" s="48">
        <v>0</v>
      </c>
      <c r="BO22" s="48">
        <v>0</v>
      </c>
      <c r="BP22" s="48">
        <v>0</v>
      </c>
      <c r="BQ22" s="48">
        <v>28.900000000000002</v>
      </c>
      <c r="BR22" s="127">
        <v>29.21</v>
      </c>
    </row>
    <row r="23" spans="1:70" s="120" customFormat="1" ht="24" customHeight="1">
      <c r="A23" s="121">
        <v>2</v>
      </c>
      <c r="B23" s="122" t="s">
        <v>76</v>
      </c>
      <c r="C23" s="121" t="s">
        <v>21</v>
      </c>
      <c r="D23" s="119">
        <v>5313.1473070000002</v>
      </c>
      <c r="E23" s="119">
        <v>1.43</v>
      </c>
      <c r="F23" s="119">
        <v>0</v>
      </c>
      <c r="G23" s="119">
        <v>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9">
        <v>0</v>
      </c>
      <c r="O23" s="119">
        <v>0</v>
      </c>
      <c r="P23" s="119">
        <v>0</v>
      </c>
      <c r="Q23" s="119">
        <v>0</v>
      </c>
      <c r="R23" s="119">
        <v>1.43</v>
      </c>
      <c r="S23" s="123">
        <v>5311.7173069999999</v>
      </c>
      <c r="T23" s="119"/>
      <c r="U23" s="119"/>
      <c r="V23" s="119"/>
      <c r="W23" s="119"/>
      <c r="X23" s="119"/>
      <c r="Y23" s="119">
        <v>0</v>
      </c>
      <c r="Z23" s="119">
        <v>0</v>
      </c>
      <c r="AA23" s="119">
        <v>0</v>
      </c>
      <c r="AB23" s="119">
        <v>0</v>
      </c>
      <c r="AC23" s="119">
        <v>0</v>
      </c>
      <c r="AD23" s="119">
        <v>0</v>
      </c>
      <c r="AE23" s="119">
        <v>0</v>
      </c>
      <c r="AF23" s="119">
        <v>0</v>
      </c>
      <c r="AG23" s="119">
        <v>0</v>
      </c>
      <c r="AH23" s="119">
        <v>0</v>
      </c>
      <c r="AI23" s="119">
        <v>0</v>
      </c>
      <c r="AJ23" s="119">
        <v>0</v>
      </c>
      <c r="AK23" s="119">
        <v>0</v>
      </c>
      <c r="AL23" s="119">
        <v>0</v>
      </c>
      <c r="AM23" s="119">
        <v>0</v>
      </c>
      <c r="AN23" s="119">
        <v>0</v>
      </c>
      <c r="AO23" s="119">
        <v>0</v>
      </c>
      <c r="AP23" s="119">
        <v>0</v>
      </c>
      <c r="AQ23" s="119">
        <v>0</v>
      </c>
      <c r="AR23" s="119">
        <v>0</v>
      </c>
      <c r="AS23" s="119">
        <v>0</v>
      </c>
      <c r="AT23" s="119">
        <v>0</v>
      </c>
      <c r="AU23" s="119">
        <v>0</v>
      </c>
      <c r="AV23" s="119">
        <v>0</v>
      </c>
      <c r="AW23" s="119">
        <v>0</v>
      </c>
      <c r="AX23" s="119">
        <v>0</v>
      </c>
      <c r="AY23" s="119">
        <v>0</v>
      </c>
      <c r="AZ23" s="119">
        <v>0</v>
      </c>
      <c r="BA23" s="119">
        <v>0</v>
      </c>
      <c r="BB23" s="119">
        <v>0</v>
      </c>
      <c r="BC23" s="119">
        <v>0</v>
      </c>
      <c r="BD23" s="119">
        <v>0</v>
      </c>
      <c r="BE23" s="119">
        <v>0</v>
      </c>
      <c r="BF23" s="119">
        <v>0</v>
      </c>
      <c r="BG23" s="119">
        <v>0</v>
      </c>
      <c r="BH23" s="119">
        <v>0</v>
      </c>
      <c r="BI23" s="119">
        <v>0</v>
      </c>
      <c r="BJ23" s="119">
        <v>0</v>
      </c>
      <c r="BK23" s="119">
        <v>0</v>
      </c>
      <c r="BL23" s="119">
        <v>0</v>
      </c>
      <c r="BM23" s="119">
        <v>0</v>
      </c>
      <c r="BN23" s="119">
        <v>0</v>
      </c>
      <c r="BO23" s="119">
        <v>0</v>
      </c>
      <c r="BP23" s="119">
        <v>1.43</v>
      </c>
      <c r="BQ23" s="119">
        <v>30.009499999999996</v>
      </c>
      <c r="BR23" s="118">
        <v>5343.1568070000003</v>
      </c>
    </row>
    <row r="24" spans="1:70" ht="24" hidden="1" customHeight="1">
      <c r="A24" s="124"/>
      <c r="B24" s="125" t="s">
        <v>129</v>
      </c>
      <c r="C24" s="124"/>
      <c r="D24" s="126"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127"/>
    </row>
    <row r="25" spans="1:70" ht="24" customHeight="1">
      <c r="A25" s="128" t="s">
        <v>46</v>
      </c>
      <c r="B25" s="129" t="s">
        <v>77</v>
      </c>
      <c r="C25" s="128" t="s">
        <v>17</v>
      </c>
      <c r="D25" s="127">
        <v>982.60245499999996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/>
      <c r="T25" s="130">
        <v>982.60245499999996</v>
      </c>
      <c r="U25" s="48">
        <v>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>
        <v>0</v>
      </c>
      <c r="AY25" s="48">
        <v>0</v>
      </c>
      <c r="AZ25" s="48">
        <v>0</v>
      </c>
      <c r="BA25" s="48">
        <v>0</v>
      </c>
      <c r="BB25" s="48">
        <v>0</v>
      </c>
      <c r="BC25" s="48">
        <v>0</v>
      </c>
      <c r="BD25" s="48">
        <v>0</v>
      </c>
      <c r="BE25" s="48">
        <v>0</v>
      </c>
      <c r="BF25" s="48">
        <v>0</v>
      </c>
      <c r="BG25" s="48">
        <v>0</v>
      </c>
      <c r="BH25" s="48">
        <v>0</v>
      </c>
      <c r="BI25" s="48">
        <v>0</v>
      </c>
      <c r="BJ25" s="48">
        <v>0</v>
      </c>
      <c r="BK25" s="48">
        <v>0</v>
      </c>
      <c r="BL25" s="48">
        <v>0</v>
      </c>
      <c r="BM25" s="48">
        <v>0</v>
      </c>
      <c r="BN25" s="48">
        <v>0</v>
      </c>
      <c r="BO25" s="48">
        <v>0</v>
      </c>
      <c r="BP25" s="48">
        <v>0</v>
      </c>
      <c r="BQ25" s="48">
        <v>15.799999999999997</v>
      </c>
      <c r="BR25" s="127">
        <v>998.40245499999992</v>
      </c>
    </row>
    <row r="26" spans="1:70" ht="24" customHeight="1">
      <c r="A26" s="128" t="s">
        <v>47</v>
      </c>
      <c r="B26" s="129" t="s">
        <v>69</v>
      </c>
      <c r="C26" s="128" t="s">
        <v>18</v>
      </c>
      <c r="D26" s="127">
        <v>219.21004000000002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/>
      <c r="T26" s="48">
        <v>0</v>
      </c>
      <c r="U26" s="130">
        <v>219.21004000000002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>
        <v>0</v>
      </c>
      <c r="AW26" s="48">
        <v>0</v>
      </c>
      <c r="AX26" s="48">
        <v>0</v>
      </c>
      <c r="AY26" s="48">
        <v>0</v>
      </c>
      <c r="AZ26" s="48">
        <v>0</v>
      </c>
      <c r="BA26" s="48">
        <v>0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0</v>
      </c>
      <c r="BH26" s="48">
        <v>0</v>
      </c>
      <c r="BI26" s="48">
        <v>0</v>
      </c>
      <c r="BJ26" s="48">
        <v>0</v>
      </c>
      <c r="BK26" s="48">
        <v>0</v>
      </c>
      <c r="BL26" s="48">
        <v>0</v>
      </c>
      <c r="BM26" s="48">
        <v>0</v>
      </c>
      <c r="BN26" s="48">
        <v>0</v>
      </c>
      <c r="BO26" s="48">
        <v>0</v>
      </c>
      <c r="BP26" s="48">
        <v>0</v>
      </c>
      <c r="BQ26" s="48">
        <v>2.97</v>
      </c>
      <c r="BR26" s="127">
        <v>222.18004000000002</v>
      </c>
    </row>
    <row r="27" spans="1:70" ht="25.5">
      <c r="A27" s="128" t="s">
        <v>48</v>
      </c>
      <c r="B27" s="129" t="s">
        <v>100</v>
      </c>
      <c r="C27" s="128" t="s">
        <v>82</v>
      </c>
      <c r="D27" s="127">
        <v>30.580000000000005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/>
      <c r="T27" s="48">
        <v>0</v>
      </c>
      <c r="U27" s="48">
        <v>0</v>
      </c>
      <c r="V27" s="130">
        <v>30.580000000000005</v>
      </c>
      <c r="W27" s="48">
        <v>0</v>
      </c>
      <c r="X27" s="48">
        <v>0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0</v>
      </c>
      <c r="AF27" s="48">
        <v>0</v>
      </c>
      <c r="AG27" s="48">
        <v>0</v>
      </c>
      <c r="AH27" s="48">
        <v>0</v>
      </c>
      <c r="AI27" s="48">
        <v>0</v>
      </c>
      <c r="AJ27" s="48">
        <v>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8">
        <v>0</v>
      </c>
      <c r="AQ27" s="48">
        <v>0</v>
      </c>
      <c r="AR27" s="48">
        <v>0</v>
      </c>
      <c r="AS27" s="48">
        <v>0</v>
      </c>
      <c r="AT27" s="48">
        <v>0</v>
      </c>
      <c r="AU27" s="48">
        <v>0</v>
      </c>
      <c r="AV27" s="48">
        <v>0</v>
      </c>
      <c r="AW27" s="48">
        <v>0</v>
      </c>
      <c r="AX27" s="48">
        <v>0</v>
      </c>
      <c r="AY27" s="48">
        <v>0</v>
      </c>
      <c r="AZ27" s="48">
        <v>0</v>
      </c>
      <c r="BA27" s="48">
        <v>0</v>
      </c>
      <c r="BB27" s="48">
        <v>0</v>
      </c>
      <c r="BC27" s="48">
        <v>0</v>
      </c>
      <c r="BD27" s="48">
        <v>0</v>
      </c>
      <c r="BE27" s="48">
        <v>0</v>
      </c>
      <c r="BF27" s="48">
        <v>0</v>
      </c>
      <c r="BG27" s="48">
        <v>0</v>
      </c>
      <c r="BH27" s="48">
        <v>0</v>
      </c>
      <c r="BI27" s="48">
        <v>0</v>
      </c>
      <c r="BJ27" s="48">
        <v>0</v>
      </c>
      <c r="BK27" s="48">
        <v>0</v>
      </c>
      <c r="BL27" s="48">
        <v>0</v>
      </c>
      <c r="BM27" s="48">
        <v>0</v>
      </c>
      <c r="BN27" s="48">
        <v>0</v>
      </c>
      <c r="BO27" s="48">
        <v>0</v>
      </c>
      <c r="BP27" s="48">
        <v>0</v>
      </c>
      <c r="BQ27" s="48">
        <v>0</v>
      </c>
      <c r="BR27" s="127">
        <v>30.580000000000005</v>
      </c>
    </row>
    <row r="28" spans="1:70" ht="24" customHeight="1">
      <c r="A28" s="128" t="s">
        <v>49</v>
      </c>
      <c r="B28" s="129" t="s">
        <v>70</v>
      </c>
      <c r="C28" s="128" t="s">
        <v>8</v>
      </c>
      <c r="D28" s="127">
        <v>1.06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/>
      <c r="T28" s="48">
        <v>0</v>
      </c>
      <c r="U28" s="48">
        <v>0</v>
      </c>
      <c r="V28" s="48">
        <v>0</v>
      </c>
      <c r="W28" s="130">
        <v>1.06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8">
        <v>0</v>
      </c>
      <c r="AQ28" s="48">
        <v>0</v>
      </c>
      <c r="AR28" s="48">
        <v>0</v>
      </c>
      <c r="AS28" s="48">
        <v>0</v>
      </c>
      <c r="AT28" s="48">
        <v>0</v>
      </c>
      <c r="AU28" s="48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>
        <v>0</v>
      </c>
      <c r="BB28" s="48">
        <v>0</v>
      </c>
      <c r="BC28" s="48">
        <v>0</v>
      </c>
      <c r="BD28" s="48">
        <v>0</v>
      </c>
      <c r="BE28" s="48">
        <v>0</v>
      </c>
      <c r="BF28" s="48">
        <v>0</v>
      </c>
      <c r="BG28" s="48">
        <v>0</v>
      </c>
      <c r="BH28" s="48">
        <v>0</v>
      </c>
      <c r="BI28" s="48">
        <v>0</v>
      </c>
      <c r="BJ28" s="48">
        <v>0</v>
      </c>
      <c r="BK28" s="48">
        <v>0</v>
      </c>
      <c r="BL28" s="48">
        <v>0</v>
      </c>
      <c r="BM28" s="48">
        <v>0</v>
      </c>
      <c r="BN28" s="48">
        <v>0</v>
      </c>
      <c r="BO28" s="48">
        <v>0</v>
      </c>
      <c r="BP28" s="48">
        <v>0</v>
      </c>
      <c r="BQ28" s="48">
        <v>0</v>
      </c>
      <c r="BR28" s="127">
        <v>1.06</v>
      </c>
    </row>
    <row r="29" spans="1:70" ht="24" customHeight="1">
      <c r="A29" s="128" t="s">
        <v>50</v>
      </c>
      <c r="B29" s="129" t="s">
        <v>71</v>
      </c>
      <c r="C29" s="128" t="s">
        <v>9</v>
      </c>
      <c r="D29" s="127">
        <v>1.1400000000000001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/>
      <c r="T29" s="48">
        <v>0</v>
      </c>
      <c r="U29" s="48">
        <v>0</v>
      </c>
      <c r="V29" s="48">
        <v>0</v>
      </c>
      <c r="W29" s="48">
        <v>0</v>
      </c>
      <c r="X29" s="130">
        <v>1.1400000000000001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8">
        <v>0</v>
      </c>
      <c r="AQ29" s="48">
        <v>0</v>
      </c>
      <c r="AR29" s="48">
        <v>0</v>
      </c>
      <c r="AS29" s="48">
        <v>0</v>
      </c>
      <c r="AT29" s="48">
        <v>0</v>
      </c>
      <c r="AU29" s="48">
        <v>0</v>
      </c>
      <c r="AV29" s="48">
        <v>0</v>
      </c>
      <c r="AW29" s="48">
        <v>0</v>
      </c>
      <c r="AX29" s="48">
        <v>0</v>
      </c>
      <c r="AY29" s="48">
        <v>0</v>
      </c>
      <c r="AZ29" s="48">
        <v>0</v>
      </c>
      <c r="BA29" s="48">
        <v>0</v>
      </c>
      <c r="BB29" s="48">
        <v>0</v>
      </c>
      <c r="BC29" s="48">
        <v>0</v>
      </c>
      <c r="BD29" s="48">
        <v>0</v>
      </c>
      <c r="BE29" s="48">
        <v>0</v>
      </c>
      <c r="BF29" s="48">
        <v>0</v>
      </c>
      <c r="BG29" s="48">
        <v>0</v>
      </c>
      <c r="BH29" s="48">
        <v>0</v>
      </c>
      <c r="BI29" s="48">
        <v>0</v>
      </c>
      <c r="BJ29" s="48">
        <v>0</v>
      </c>
      <c r="BK29" s="48">
        <v>0</v>
      </c>
      <c r="BL29" s="48">
        <v>0</v>
      </c>
      <c r="BM29" s="48">
        <v>0</v>
      </c>
      <c r="BN29" s="48">
        <v>0</v>
      </c>
      <c r="BO29" s="48">
        <v>0</v>
      </c>
      <c r="BP29" s="48">
        <v>0</v>
      </c>
      <c r="BQ29" s="48">
        <v>0</v>
      </c>
      <c r="BR29" s="127">
        <v>1.1400000000000001</v>
      </c>
    </row>
    <row r="30" spans="1:70" ht="25.5">
      <c r="A30" s="128" t="s">
        <v>51</v>
      </c>
      <c r="B30" s="129" t="s">
        <v>152</v>
      </c>
      <c r="C30" s="128" t="s">
        <v>153</v>
      </c>
      <c r="D30" s="127">
        <v>75.372400000000013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/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130">
        <v>75.372400000000013</v>
      </c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>
        <v>0</v>
      </c>
      <c r="AY30" s="48">
        <v>0</v>
      </c>
      <c r="AZ30" s="48">
        <v>0</v>
      </c>
      <c r="BA30" s="48">
        <v>0</v>
      </c>
      <c r="BB30" s="48">
        <v>0</v>
      </c>
      <c r="BC30" s="48">
        <v>0</v>
      </c>
      <c r="BD30" s="48">
        <v>0</v>
      </c>
      <c r="BE30" s="48">
        <v>0</v>
      </c>
      <c r="BF30" s="48">
        <v>0</v>
      </c>
      <c r="BG30" s="48">
        <v>0</v>
      </c>
      <c r="BH30" s="48">
        <v>0</v>
      </c>
      <c r="BI30" s="48">
        <v>0</v>
      </c>
      <c r="BJ30" s="48">
        <v>0</v>
      </c>
      <c r="BK30" s="48">
        <v>0</v>
      </c>
      <c r="BL30" s="48">
        <v>0</v>
      </c>
      <c r="BM30" s="48">
        <v>0</v>
      </c>
      <c r="BN30" s="48">
        <v>0</v>
      </c>
      <c r="BO30" s="48">
        <v>0</v>
      </c>
      <c r="BP30" s="48">
        <v>0</v>
      </c>
      <c r="BQ30" s="48">
        <v>0</v>
      </c>
      <c r="BR30" s="127">
        <v>75.372400000000013</v>
      </c>
    </row>
    <row r="31" spans="1:70" ht="24" hidden="1" customHeight="1">
      <c r="A31" s="128"/>
      <c r="B31" s="129" t="s">
        <v>129</v>
      </c>
      <c r="C31" s="128"/>
      <c r="D31" s="127"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127"/>
    </row>
    <row r="32" spans="1:70" ht="25.5">
      <c r="A32" s="128" t="s">
        <v>154</v>
      </c>
      <c r="B32" s="129" t="s">
        <v>95</v>
      </c>
      <c r="C32" s="128" t="s">
        <v>27</v>
      </c>
      <c r="D32" s="127">
        <v>1.88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/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/>
      <c r="Z32" s="130">
        <v>1.88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48">
        <v>0</v>
      </c>
      <c r="BA32" s="48">
        <v>0</v>
      </c>
      <c r="BB32" s="48">
        <v>0</v>
      </c>
      <c r="BC32" s="48">
        <v>0</v>
      </c>
      <c r="BD32" s="48">
        <v>0</v>
      </c>
      <c r="BE32" s="48">
        <v>0</v>
      </c>
      <c r="BF32" s="48">
        <v>0</v>
      </c>
      <c r="BG32" s="48">
        <v>0</v>
      </c>
      <c r="BH32" s="48">
        <v>0</v>
      </c>
      <c r="BI32" s="48">
        <v>0</v>
      </c>
      <c r="BJ32" s="48">
        <v>0</v>
      </c>
      <c r="BK32" s="48">
        <v>0</v>
      </c>
      <c r="BL32" s="48">
        <v>0</v>
      </c>
      <c r="BM32" s="48">
        <v>0</v>
      </c>
      <c r="BN32" s="48">
        <v>0</v>
      </c>
      <c r="BO32" s="48">
        <v>0</v>
      </c>
      <c r="BP32" s="48">
        <v>0</v>
      </c>
      <c r="BQ32" s="48">
        <v>0</v>
      </c>
      <c r="BR32" s="127">
        <v>1.88</v>
      </c>
    </row>
    <row r="33" spans="1:70" ht="25.5">
      <c r="A33" s="128" t="s">
        <v>155</v>
      </c>
      <c r="B33" s="129" t="s">
        <v>156</v>
      </c>
      <c r="C33" s="128" t="s">
        <v>32</v>
      </c>
      <c r="D33" s="127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/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/>
      <c r="Z33" s="48">
        <v>0</v>
      </c>
      <c r="AA33" s="130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48">
        <v>0</v>
      </c>
      <c r="BR33" s="127">
        <v>0</v>
      </c>
    </row>
    <row r="34" spans="1:70">
      <c r="A34" s="128" t="s">
        <v>157</v>
      </c>
      <c r="B34" s="129" t="s">
        <v>96</v>
      </c>
      <c r="C34" s="128" t="s">
        <v>28</v>
      </c>
      <c r="D34" s="127">
        <v>7.19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/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/>
      <c r="Z34" s="48">
        <v>0</v>
      </c>
      <c r="AA34" s="48">
        <v>0</v>
      </c>
      <c r="AB34" s="130">
        <v>7.19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8">
        <v>0</v>
      </c>
      <c r="AQ34" s="48">
        <v>0</v>
      </c>
      <c r="AR34" s="48">
        <v>0</v>
      </c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AX34" s="48">
        <v>0</v>
      </c>
      <c r="AY34" s="48">
        <v>0</v>
      </c>
      <c r="AZ34" s="48">
        <v>0</v>
      </c>
      <c r="BA34" s="48">
        <v>0</v>
      </c>
      <c r="BB34" s="48">
        <v>0</v>
      </c>
      <c r="BC34" s="48">
        <v>0</v>
      </c>
      <c r="BD34" s="48">
        <v>0</v>
      </c>
      <c r="BE34" s="48">
        <v>0</v>
      </c>
      <c r="BF34" s="48">
        <v>0</v>
      </c>
      <c r="BG34" s="48">
        <v>0</v>
      </c>
      <c r="BH34" s="48">
        <v>0</v>
      </c>
      <c r="BI34" s="48">
        <v>0</v>
      </c>
      <c r="BJ34" s="48">
        <v>0</v>
      </c>
      <c r="BK34" s="48">
        <v>0</v>
      </c>
      <c r="BL34" s="48">
        <v>0</v>
      </c>
      <c r="BM34" s="48">
        <v>0</v>
      </c>
      <c r="BN34" s="48">
        <v>0</v>
      </c>
      <c r="BO34" s="48">
        <v>0</v>
      </c>
      <c r="BP34" s="48">
        <v>0</v>
      </c>
      <c r="BQ34" s="48">
        <v>0</v>
      </c>
      <c r="BR34" s="127">
        <v>7.19</v>
      </c>
    </row>
    <row r="35" spans="1:70" ht="25.5">
      <c r="A35" s="128" t="s">
        <v>158</v>
      </c>
      <c r="B35" s="129" t="s">
        <v>97</v>
      </c>
      <c r="C35" s="128" t="s">
        <v>29</v>
      </c>
      <c r="D35" s="127">
        <v>49.462399999999995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/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/>
      <c r="Z35" s="48">
        <v>0</v>
      </c>
      <c r="AA35" s="48">
        <v>0</v>
      </c>
      <c r="AB35" s="48">
        <v>0</v>
      </c>
      <c r="AC35" s="130">
        <v>49.462399999999995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127">
        <v>49.462399999999995</v>
      </c>
    </row>
    <row r="36" spans="1:70" ht="25.5">
      <c r="A36" s="128" t="s">
        <v>159</v>
      </c>
      <c r="B36" s="129" t="s">
        <v>98</v>
      </c>
      <c r="C36" s="128" t="s">
        <v>30</v>
      </c>
      <c r="D36" s="127">
        <v>16.84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/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/>
      <c r="Z36" s="48">
        <v>0</v>
      </c>
      <c r="AA36" s="48">
        <v>0</v>
      </c>
      <c r="AB36" s="48">
        <v>0</v>
      </c>
      <c r="AC36" s="48">
        <v>0</v>
      </c>
      <c r="AD36" s="130">
        <v>16.84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48">
        <v>0</v>
      </c>
      <c r="BL36" s="48">
        <v>0</v>
      </c>
      <c r="BM36" s="48">
        <v>0</v>
      </c>
      <c r="BN36" s="48">
        <v>0</v>
      </c>
      <c r="BO36" s="48">
        <v>0</v>
      </c>
      <c r="BP36" s="48">
        <v>0</v>
      </c>
      <c r="BQ36" s="48">
        <v>0</v>
      </c>
      <c r="BR36" s="127">
        <v>16.84</v>
      </c>
    </row>
    <row r="37" spans="1:70" ht="25.5" hidden="1">
      <c r="A37" s="128"/>
      <c r="B37" s="129" t="s">
        <v>99</v>
      </c>
      <c r="C37" s="128" t="s">
        <v>31</v>
      </c>
      <c r="D37" s="127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/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/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130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48">
        <v>0</v>
      </c>
      <c r="BA37" s="48">
        <v>0</v>
      </c>
      <c r="BB37" s="48">
        <v>0</v>
      </c>
      <c r="BC37" s="48">
        <v>0</v>
      </c>
      <c r="BD37" s="48">
        <v>0</v>
      </c>
      <c r="BE37" s="48">
        <v>0</v>
      </c>
      <c r="BF37" s="48">
        <v>0</v>
      </c>
      <c r="BG37" s="48">
        <v>0</v>
      </c>
      <c r="BH37" s="48">
        <v>0</v>
      </c>
      <c r="BI37" s="48">
        <v>0</v>
      </c>
      <c r="BJ37" s="48">
        <v>0</v>
      </c>
      <c r="BK37" s="48">
        <v>0</v>
      </c>
      <c r="BL37" s="48">
        <v>0</v>
      </c>
      <c r="BM37" s="48">
        <v>0</v>
      </c>
      <c r="BN37" s="48">
        <v>0</v>
      </c>
      <c r="BO37" s="48">
        <v>0</v>
      </c>
      <c r="BP37" s="48">
        <v>0</v>
      </c>
      <c r="BQ37" s="48">
        <v>0</v>
      </c>
      <c r="BR37" s="127">
        <v>0</v>
      </c>
    </row>
    <row r="38" spans="1:70" ht="25.5" hidden="1">
      <c r="A38" s="128"/>
      <c r="B38" s="129" t="s">
        <v>162</v>
      </c>
      <c r="C38" s="128" t="s">
        <v>163</v>
      </c>
      <c r="D38" s="127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/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/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130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127">
        <v>0</v>
      </c>
    </row>
    <row r="39" spans="1:70" ht="25.5" hidden="1">
      <c r="A39" s="128"/>
      <c r="B39" s="129" t="s">
        <v>165</v>
      </c>
      <c r="C39" s="128" t="s">
        <v>166</v>
      </c>
      <c r="D39" s="127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/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/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130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8">
        <v>0</v>
      </c>
      <c r="BC39" s="48">
        <v>0</v>
      </c>
      <c r="BD39" s="48">
        <v>0</v>
      </c>
      <c r="BE39" s="48">
        <v>0</v>
      </c>
      <c r="BF39" s="48">
        <v>0</v>
      </c>
      <c r="BG39" s="48">
        <v>0</v>
      </c>
      <c r="BH39" s="48">
        <v>0</v>
      </c>
      <c r="BI39" s="48">
        <v>0</v>
      </c>
      <c r="BJ39" s="48">
        <v>0</v>
      </c>
      <c r="BK39" s="48">
        <v>0</v>
      </c>
      <c r="BL39" s="48">
        <v>0</v>
      </c>
      <c r="BM39" s="48">
        <v>0</v>
      </c>
      <c r="BN39" s="48">
        <v>0</v>
      </c>
      <c r="BO39" s="48">
        <v>0</v>
      </c>
      <c r="BP39" s="48">
        <v>0</v>
      </c>
      <c r="BQ39" s="48">
        <v>0</v>
      </c>
      <c r="BR39" s="127">
        <v>0</v>
      </c>
    </row>
    <row r="40" spans="1:70" ht="25.5" hidden="1">
      <c r="A40" s="128"/>
      <c r="B40" s="129" t="s">
        <v>101</v>
      </c>
      <c r="C40" s="128" t="s">
        <v>83</v>
      </c>
      <c r="D40" s="127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/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/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130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48">
        <v>0</v>
      </c>
      <c r="BL40" s="48">
        <v>0</v>
      </c>
      <c r="BM40" s="48">
        <v>0</v>
      </c>
      <c r="BN40" s="48">
        <v>0</v>
      </c>
      <c r="BO40" s="48">
        <v>0</v>
      </c>
      <c r="BP40" s="48">
        <v>0</v>
      </c>
      <c r="BQ40" s="48">
        <v>0</v>
      </c>
      <c r="BR40" s="127">
        <v>0</v>
      </c>
    </row>
    <row r="41" spans="1:70" ht="25.5" hidden="1">
      <c r="A41" s="128"/>
      <c r="B41" s="129" t="s">
        <v>169</v>
      </c>
      <c r="C41" s="128" t="s">
        <v>170</v>
      </c>
      <c r="D41" s="127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/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/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130">
        <v>0</v>
      </c>
      <c r="AJ41" s="48">
        <v>0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>
        <v>0</v>
      </c>
      <c r="AX41" s="48">
        <v>0</v>
      </c>
      <c r="AY41" s="48">
        <v>0</v>
      </c>
      <c r="AZ41" s="48">
        <v>0</v>
      </c>
      <c r="BA41" s="48">
        <v>0</v>
      </c>
      <c r="BB41" s="48">
        <v>0</v>
      </c>
      <c r="BC41" s="48">
        <v>0</v>
      </c>
      <c r="BD41" s="48">
        <v>0</v>
      </c>
      <c r="BE41" s="48">
        <v>0</v>
      </c>
      <c r="BF41" s="48">
        <v>0</v>
      </c>
      <c r="BG41" s="48">
        <v>0</v>
      </c>
      <c r="BH41" s="48">
        <v>0</v>
      </c>
      <c r="BI41" s="48">
        <v>0</v>
      </c>
      <c r="BJ41" s="48">
        <v>0</v>
      </c>
      <c r="BK41" s="48">
        <v>0</v>
      </c>
      <c r="BL41" s="48">
        <v>0</v>
      </c>
      <c r="BM41" s="48">
        <v>0</v>
      </c>
      <c r="BN41" s="48">
        <v>0</v>
      </c>
      <c r="BO41" s="48">
        <v>0</v>
      </c>
      <c r="BP41" s="48">
        <v>0</v>
      </c>
      <c r="BQ41" s="48">
        <v>0</v>
      </c>
      <c r="BR41" s="127">
        <v>0</v>
      </c>
    </row>
    <row r="42" spans="1:70" ht="25.5">
      <c r="A42" s="128" t="s">
        <v>52</v>
      </c>
      <c r="B42" s="129" t="s">
        <v>171</v>
      </c>
      <c r="C42" s="128" t="s">
        <v>172</v>
      </c>
      <c r="D42" s="127">
        <v>81.873183000000012</v>
      </c>
      <c r="E42" s="48">
        <v>1.43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1.43</v>
      </c>
      <c r="S42" s="48"/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130">
        <v>80.443183000000005</v>
      </c>
      <c r="AK42" s="48"/>
      <c r="AL42" s="48"/>
      <c r="AM42" s="48"/>
      <c r="AN42" s="48"/>
      <c r="AO42" s="48"/>
      <c r="AP42" s="48"/>
      <c r="AQ42" s="48"/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48">
        <v>0</v>
      </c>
      <c r="BE42" s="48">
        <v>0</v>
      </c>
      <c r="BF42" s="48">
        <v>0</v>
      </c>
      <c r="BG42" s="48">
        <v>0</v>
      </c>
      <c r="BH42" s="48">
        <v>0</v>
      </c>
      <c r="BI42" s="48">
        <v>0</v>
      </c>
      <c r="BJ42" s="48">
        <v>0</v>
      </c>
      <c r="BK42" s="48">
        <v>0</v>
      </c>
      <c r="BL42" s="48">
        <v>0</v>
      </c>
      <c r="BM42" s="48">
        <v>0</v>
      </c>
      <c r="BN42" s="48">
        <v>0</v>
      </c>
      <c r="BO42" s="48">
        <v>0</v>
      </c>
      <c r="BP42" s="48">
        <v>1.43</v>
      </c>
      <c r="BQ42" s="48">
        <v>-1.43</v>
      </c>
      <c r="BR42" s="127">
        <v>80.443183000000005</v>
      </c>
    </row>
    <row r="43" spans="1:70" ht="24" hidden="1" customHeight="1">
      <c r="A43" s="128"/>
      <c r="B43" s="125" t="s">
        <v>129</v>
      </c>
      <c r="C43" s="128"/>
      <c r="D43" s="127">
        <v>0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127"/>
    </row>
    <row r="44" spans="1:70" ht="25.5">
      <c r="A44" s="128" t="s">
        <v>173</v>
      </c>
      <c r="B44" s="129" t="s">
        <v>286</v>
      </c>
      <c r="C44" s="128" t="s">
        <v>175</v>
      </c>
      <c r="D44" s="127">
        <v>39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/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/>
      <c r="AK44" s="130">
        <v>39</v>
      </c>
      <c r="AL44" s="48"/>
      <c r="AM44" s="48"/>
      <c r="AN44" s="48"/>
      <c r="AO44" s="48"/>
      <c r="AP44" s="48"/>
      <c r="AQ44" s="48"/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8">
        <v>0</v>
      </c>
      <c r="BC44" s="48">
        <v>0</v>
      </c>
      <c r="BD44" s="48">
        <v>0</v>
      </c>
      <c r="BE44" s="48">
        <v>0</v>
      </c>
      <c r="BF44" s="48">
        <v>0</v>
      </c>
      <c r="BG44" s="48">
        <v>0</v>
      </c>
      <c r="BH44" s="48">
        <v>0</v>
      </c>
      <c r="BI44" s="48">
        <v>0</v>
      </c>
      <c r="BJ44" s="48">
        <v>0</v>
      </c>
      <c r="BK44" s="48">
        <v>0</v>
      </c>
      <c r="BL44" s="48">
        <v>0</v>
      </c>
      <c r="BM44" s="48">
        <v>0</v>
      </c>
      <c r="BN44" s="48">
        <v>0</v>
      </c>
      <c r="BO44" s="48">
        <v>0</v>
      </c>
      <c r="BP44" s="48">
        <v>0</v>
      </c>
      <c r="BQ44" s="48">
        <v>0</v>
      </c>
      <c r="BR44" s="127">
        <v>39</v>
      </c>
    </row>
    <row r="45" spans="1:70" ht="24" hidden="1" customHeight="1">
      <c r="A45" s="128"/>
      <c r="B45" s="125" t="s">
        <v>129</v>
      </c>
      <c r="C45" s="128"/>
      <c r="D45" s="127">
        <v>0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127"/>
    </row>
    <row r="46" spans="1:70" ht="24" customHeight="1">
      <c r="A46" s="128" t="s">
        <v>176</v>
      </c>
      <c r="B46" s="129" t="s">
        <v>72</v>
      </c>
      <c r="C46" s="128" t="s">
        <v>10</v>
      </c>
      <c r="D46" s="127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/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/>
      <c r="AK46" s="48"/>
      <c r="AL46" s="130">
        <v>0</v>
      </c>
      <c r="AM46" s="48"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8">
        <v>0</v>
      </c>
      <c r="BL46" s="48">
        <v>0</v>
      </c>
      <c r="BM46" s="48">
        <v>0</v>
      </c>
      <c r="BN46" s="48">
        <v>0</v>
      </c>
      <c r="BO46" s="48">
        <v>0</v>
      </c>
      <c r="BP46" s="48">
        <v>0</v>
      </c>
      <c r="BQ46" s="48">
        <v>0</v>
      </c>
      <c r="BR46" s="127">
        <v>0</v>
      </c>
    </row>
    <row r="47" spans="1:70">
      <c r="A47" s="128" t="s">
        <v>177</v>
      </c>
      <c r="B47" s="129" t="s">
        <v>91</v>
      </c>
      <c r="C47" s="128" t="s">
        <v>80</v>
      </c>
      <c r="D47" s="127">
        <v>39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/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/>
      <c r="AK47" s="48"/>
      <c r="AL47" s="48">
        <v>0</v>
      </c>
      <c r="AM47" s="130">
        <v>39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8">
        <v>0</v>
      </c>
      <c r="BC47" s="48">
        <v>0</v>
      </c>
      <c r="BD47" s="48">
        <v>0</v>
      </c>
      <c r="BE47" s="48">
        <v>0</v>
      </c>
      <c r="BF47" s="48">
        <v>0</v>
      </c>
      <c r="BG47" s="48">
        <v>0</v>
      </c>
      <c r="BH47" s="48">
        <v>0</v>
      </c>
      <c r="BI47" s="48">
        <v>0</v>
      </c>
      <c r="BJ47" s="48">
        <v>0</v>
      </c>
      <c r="BK47" s="48">
        <v>0</v>
      </c>
      <c r="BL47" s="48">
        <v>0</v>
      </c>
      <c r="BM47" s="48">
        <v>0</v>
      </c>
      <c r="BN47" s="48">
        <v>0</v>
      </c>
      <c r="BO47" s="48">
        <v>0</v>
      </c>
      <c r="BP47" s="48">
        <v>0</v>
      </c>
      <c r="BQ47" s="48">
        <v>0</v>
      </c>
      <c r="BR47" s="127">
        <v>39</v>
      </c>
    </row>
    <row r="48" spans="1:70" ht="25.5" hidden="1">
      <c r="A48" s="128"/>
      <c r="B48" s="129" t="s">
        <v>179</v>
      </c>
      <c r="C48" s="128" t="s">
        <v>180</v>
      </c>
      <c r="D48" s="127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/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/>
      <c r="AK48" s="48"/>
      <c r="AL48" s="48">
        <v>0</v>
      </c>
      <c r="AM48" s="48">
        <v>0</v>
      </c>
      <c r="AN48" s="130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8">
        <v>0</v>
      </c>
      <c r="BC48" s="48">
        <v>0</v>
      </c>
      <c r="BD48" s="48">
        <v>0</v>
      </c>
      <c r="BE48" s="48">
        <v>0</v>
      </c>
      <c r="BF48" s="48">
        <v>0</v>
      </c>
      <c r="BG48" s="48">
        <v>0</v>
      </c>
      <c r="BH48" s="48">
        <v>0</v>
      </c>
      <c r="BI48" s="48">
        <v>0</v>
      </c>
      <c r="BJ48" s="48">
        <v>0</v>
      </c>
      <c r="BK48" s="48">
        <v>0</v>
      </c>
      <c r="BL48" s="48">
        <v>0</v>
      </c>
      <c r="BM48" s="48">
        <v>0</v>
      </c>
      <c r="BN48" s="48">
        <v>0</v>
      </c>
      <c r="BO48" s="48">
        <v>0</v>
      </c>
      <c r="BP48" s="48">
        <v>0</v>
      </c>
      <c r="BQ48" s="48">
        <v>0</v>
      </c>
      <c r="BR48" s="127">
        <v>0</v>
      </c>
    </row>
    <row r="49" spans="1:70" ht="25.5">
      <c r="A49" s="128" t="s">
        <v>181</v>
      </c>
      <c r="B49" s="132" t="s">
        <v>92</v>
      </c>
      <c r="C49" s="128" t="s">
        <v>81</v>
      </c>
      <c r="D49" s="127">
        <v>4.9646799999999978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/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/>
      <c r="AK49" s="48"/>
      <c r="AL49" s="48">
        <v>0</v>
      </c>
      <c r="AM49" s="48">
        <v>0</v>
      </c>
      <c r="AN49" s="48">
        <v>0</v>
      </c>
      <c r="AO49" s="130">
        <v>4.9646799999999978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8">
        <v>0</v>
      </c>
      <c r="BC49" s="48">
        <v>0</v>
      </c>
      <c r="BD49" s="48">
        <v>0</v>
      </c>
      <c r="BE49" s="48">
        <v>0</v>
      </c>
      <c r="BF49" s="48">
        <v>0</v>
      </c>
      <c r="BG49" s="48">
        <v>0</v>
      </c>
      <c r="BH49" s="48">
        <v>0</v>
      </c>
      <c r="BI49" s="48">
        <v>0</v>
      </c>
      <c r="BJ49" s="48">
        <v>0</v>
      </c>
      <c r="BK49" s="48">
        <v>0</v>
      </c>
      <c r="BL49" s="48">
        <v>0</v>
      </c>
      <c r="BM49" s="48">
        <v>0</v>
      </c>
      <c r="BN49" s="48">
        <v>0</v>
      </c>
      <c r="BO49" s="48">
        <v>0</v>
      </c>
      <c r="BP49" s="48">
        <v>0</v>
      </c>
      <c r="BQ49" s="48">
        <v>0</v>
      </c>
      <c r="BR49" s="127">
        <v>4.9646799999999978</v>
      </c>
    </row>
    <row r="50" spans="1:70" ht="25.5">
      <c r="A50" s="128" t="s">
        <v>182</v>
      </c>
      <c r="B50" s="129" t="s">
        <v>93</v>
      </c>
      <c r="C50" s="128" t="s">
        <v>11</v>
      </c>
      <c r="D50" s="127">
        <v>37.908503000000003</v>
      </c>
      <c r="E50" s="48">
        <v>1.43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1.43</v>
      </c>
      <c r="S50" s="48"/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/>
      <c r="AK50" s="48"/>
      <c r="AL50" s="48">
        <v>0</v>
      </c>
      <c r="AM50" s="48">
        <v>0</v>
      </c>
      <c r="AN50" s="48">
        <v>0</v>
      </c>
      <c r="AO50" s="48">
        <v>0</v>
      </c>
      <c r="AP50" s="130">
        <v>36.478503000000003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8">
        <v>0</v>
      </c>
      <c r="BC50" s="48">
        <v>0</v>
      </c>
      <c r="BD50" s="48">
        <v>0</v>
      </c>
      <c r="BE50" s="48">
        <v>0</v>
      </c>
      <c r="BF50" s="48">
        <v>0</v>
      </c>
      <c r="BG50" s="48">
        <v>0</v>
      </c>
      <c r="BH50" s="48">
        <v>0</v>
      </c>
      <c r="BI50" s="48">
        <v>0</v>
      </c>
      <c r="BJ50" s="48">
        <v>0</v>
      </c>
      <c r="BK50" s="48">
        <v>0</v>
      </c>
      <c r="BL50" s="48">
        <v>0</v>
      </c>
      <c r="BM50" s="48">
        <v>0</v>
      </c>
      <c r="BN50" s="48">
        <v>0</v>
      </c>
      <c r="BO50" s="48">
        <v>0</v>
      </c>
      <c r="BP50" s="48">
        <v>1.43</v>
      </c>
      <c r="BQ50" s="48">
        <v>-1.43</v>
      </c>
      <c r="BR50" s="127">
        <v>36.478503000000003</v>
      </c>
    </row>
    <row r="51" spans="1:70" ht="25.5">
      <c r="A51" s="128" t="s">
        <v>183</v>
      </c>
      <c r="B51" s="129" t="s">
        <v>94</v>
      </c>
      <c r="C51" s="128" t="s">
        <v>12</v>
      </c>
      <c r="D51" s="127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/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/>
      <c r="AK51" s="48"/>
      <c r="AL51" s="48">
        <v>0</v>
      </c>
      <c r="AM51" s="48">
        <v>0</v>
      </c>
      <c r="AN51" s="48">
        <v>0</v>
      </c>
      <c r="AO51" s="48">
        <v>0</v>
      </c>
      <c r="AP51" s="48">
        <v>0</v>
      </c>
      <c r="AQ51" s="130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8">
        <v>0</v>
      </c>
      <c r="BC51" s="48">
        <v>0</v>
      </c>
      <c r="BD51" s="48">
        <v>0</v>
      </c>
      <c r="BE51" s="48">
        <v>0</v>
      </c>
      <c r="BF51" s="48">
        <v>0</v>
      </c>
      <c r="BG51" s="48">
        <v>0</v>
      </c>
      <c r="BH51" s="48">
        <v>0</v>
      </c>
      <c r="BI51" s="48">
        <v>0</v>
      </c>
      <c r="BJ51" s="48">
        <v>0</v>
      </c>
      <c r="BK51" s="48">
        <v>0</v>
      </c>
      <c r="BL51" s="48">
        <v>0</v>
      </c>
      <c r="BM51" s="48">
        <v>0</v>
      </c>
      <c r="BN51" s="48">
        <v>0</v>
      </c>
      <c r="BO51" s="48">
        <v>0</v>
      </c>
      <c r="BP51" s="48">
        <v>0</v>
      </c>
      <c r="BQ51" s="48">
        <v>0</v>
      </c>
      <c r="BR51" s="127">
        <v>0</v>
      </c>
    </row>
    <row r="52" spans="1:70" ht="25.5">
      <c r="A52" s="133" t="s">
        <v>53</v>
      </c>
      <c r="B52" s="129" t="s">
        <v>184</v>
      </c>
      <c r="C52" s="128" t="s">
        <v>185</v>
      </c>
      <c r="D52" s="127">
        <v>1759.7633999999998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/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8">
        <v>0</v>
      </c>
      <c r="AQ52" s="48">
        <v>0</v>
      </c>
      <c r="AR52" s="130">
        <v>1759.7633999999998</v>
      </c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>
        <v>0</v>
      </c>
      <c r="BD52" s="48">
        <v>0</v>
      </c>
      <c r="BE52" s="48">
        <v>0</v>
      </c>
      <c r="BF52" s="48">
        <v>0</v>
      </c>
      <c r="BG52" s="48">
        <v>0</v>
      </c>
      <c r="BH52" s="48">
        <v>0</v>
      </c>
      <c r="BI52" s="48">
        <v>0</v>
      </c>
      <c r="BJ52" s="48">
        <v>0</v>
      </c>
      <c r="BK52" s="48">
        <v>0</v>
      </c>
      <c r="BL52" s="48">
        <v>0</v>
      </c>
      <c r="BM52" s="48">
        <v>0</v>
      </c>
      <c r="BN52" s="48">
        <v>0</v>
      </c>
      <c r="BO52" s="48">
        <v>0</v>
      </c>
      <c r="BP52" s="48">
        <v>0</v>
      </c>
      <c r="BQ52" s="48">
        <v>12.519500000000003</v>
      </c>
      <c r="BR52" s="127">
        <v>1772.2828999999999</v>
      </c>
    </row>
    <row r="53" spans="1:70" ht="24" hidden="1" customHeight="1">
      <c r="A53" s="133"/>
      <c r="B53" s="129" t="s">
        <v>129</v>
      </c>
      <c r="C53" s="128"/>
      <c r="D53" s="127">
        <v>0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127"/>
    </row>
    <row r="54" spans="1:70" ht="25.5">
      <c r="A54" s="133" t="s">
        <v>186</v>
      </c>
      <c r="B54" s="129" t="s">
        <v>187</v>
      </c>
      <c r="C54" s="128" t="s">
        <v>23</v>
      </c>
      <c r="D54" s="127">
        <v>768.61339999999996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/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8">
        <v>0</v>
      </c>
      <c r="AQ54" s="48">
        <v>0</v>
      </c>
      <c r="AR54" s="48"/>
      <c r="AS54" s="130">
        <v>768.61339999999996</v>
      </c>
      <c r="AT54" s="48">
        <v>0</v>
      </c>
      <c r="AU54" s="48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8">
        <v>0</v>
      </c>
      <c r="BC54" s="48">
        <v>0</v>
      </c>
      <c r="BD54" s="48">
        <v>0</v>
      </c>
      <c r="BE54" s="48">
        <v>0</v>
      </c>
      <c r="BF54" s="48">
        <v>0</v>
      </c>
      <c r="BG54" s="48">
        <v>0</v>
      </c>
      <c r="BH54" s="48">
        <v>0</v>
      </c>
      <c r="BI54" s="48">
        <v>0</v>
      </c>
      <c r="BJ54" s="48">
        <v>0</v>
      </c>
      <c r="BK54" s="48">
        <v>0</v>
      </c>
      <c r="BL54" s="48">
        <v>0</v>
      </c>
      <c r="BM54" s="48">
        <v>0</v>
      </c>
      <c r="BN54" s="48">
        <v>0</v>
      </c>
      <c r="BO54" s="48">
        <v>0</v>
      </c>
      <c r="BP54" s="48">
        <v>0</v>
      </c>
      <c r="BQ54" s="48">
        <v>11.969500000000002</v>
      </c>
      <c r="BR54" s="127">
        <v>780.5829</v>
      </c>
    </row>
    <row r="55" spans="1:70" ht="24" customHeight="1">
      <c r="A55" s="133" t="s">
        <v>188</v>
      </c>
      <c r="B55" s="132" t="s">
        <v>189</v>
      </c>
      <c r="C55" s="133" t="s">
        <v>24</v>
      </c>
      <c r="D55" s="127">
        <v>962.56000000000017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/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8">
        <v>0</v>
      </c>
      <c r="AQ55" s="48">
        <v>0</v>
      </c>
      <c r="AR55" s="48"/>
      <c r="AS55" s="48">
        <v>0</v>
      </c>
      <c r="AT55" s="130">
        <v>962.56000000000017</v>
      </c>
      <c r="AU55" s="48">
        <v>0</v>
      </c>
      <c r="AV55" s="48">
        <v>0</v>
      </c>
      <c r="AW55" s="48">
        <v>0</v>
      </c>
      <c r="AX55" s="48">
        <v>0</v>
      </c>
      <c r="AY55" s="48">
        <v>0</v>
      </c>
      <c r="AZ55" s="48">
        <v>0</v>
      </c>
      <c r="BA55" s="48">
        <v>0</v>
      </c>
      <c r="BB55" s="48">
        <v>0</v>
      </c>
      <c r="BC55" s="48">
        <v>0</v>
      </c>
      <c r="BD55" s="48">
        <v>0</v>
      </c>
      <c r="BE55" s="48">
        <v>0</v>
      </c>
      <c r="BF55" s="48">
        <v>0</v>
      </c>
      <c r="BG55" s="48">
        <v>0</v>
      </c>
      <c r="BH55" s="48">
        <v>0</v>
      </c>
      <c r="BI55" s="48">
        <v>0</v>
      </c>
      <c r="BJ55" s="48">
        <v>0</v>
      </c>
      <c r="BK55" s="48">
        <v>0</v>
      </c>
      <c r="BL55" s="48">
        <v>0</v>
      </c>
      <c r="BM55" s="48">
        <v>0</v>
      </c>
      <c r="BN55" s="48">
        <v>0</v>
      </c>
      <c r="BO55" s="48">
        <v>0</v>
      </c>
      <c r="BP55" s="48">
        <v>0</v>
      </c>
      <c r="BQ55" s="48">
        <v>0</v>
      </c>
      <c r="BR55" s="127">
        <v>962.56000000000017</v>
      </c>
    </row>
    <row r="56" spans="1:70" ht="25.5" hidden="1">
      <c r="A56" s="133"/>
      <c r="B56" s="132" t="s">
        <v>191</v>
      </c>
      <c r="C56" s="133" t="s">
        <v>192</v>
      </c>
      <c r="D56" s="127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/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8">
        <v>0</v>
      </c>
      <c r="AQ56" s="48">
        <v>0</v>
      </c>
      <c r="AR56" s="48"/>
      <c r="AS56" s="48">
        <v>0</v>
      </c>
      <c r="AT56" s="48">
        <v>0</v>
      </c>
      <c r="AU56" s="130">
        <v>0</v>
      </c>
      <c r="AV56" s="48">
        <v>0</v>
      </c>
      <c r="AW56" s="48">
        <v>0</v>
      </c>
      <c r="AX56" s="48">
        <v>0</v>
      </c>
      <c r="AY56" s="48">
        <v>0</v>
      </c>
      <c r="AZ56" s="48">
        <v>0</v>
      </c>
      <c r="BA56" s="48">
        <v>0</v>
      </c>
      <c r="BB56" s="48">
        <v>0</v>
      </c>
      <c r="BC56" s="48">
        <v>0</v>
      </c>
      <c r="BD56" s="48">
        <v>0</v>
      </c>
      <c r="BE56" s="48">
        <v>0</v>
      </c>
      <c r="BF56" s="48">
        <v>0</v>
      </c>
      <c r="BG56" s="48">
        <v>0</v>
      </c>
      <c r="BH56" s="48">
        <v>0</v>
      </c>
      <c r="BI56" s="48">
        <v>0</v>
      </c>
      <c r="BJ56" s="48">
        <v>0</v>
      </c>
      <c r="BK56" s="48">
        <v>0</v>
      </c>
      <c r="BL56" s="48">
        <v>0</v>
      </c>
      <c r="BM56" s="48">
        <v>0</v>
      </c>
      <c r="BN56" s="48">
        <v>0</v>
      </c>
      <c r="BO56" s="48">
        <v>0</v>
      </c>
      <c r="BP56" s="48">
        <v>0</v>
      </c>
      <c r="BQ56" s="48">
        <v>0</v>
      </c>
      <c r="BR56" s="127">
        <v>0</v>
      </c>
    </row>
    <row r="57" spans="1:70" ht="25.5" hidden="1">
      <c r="A57" s="133"/>
      <c r="B57" s="129" t="s">
        <v>194</v>
      </c>
      <c r="C57" s="128" t="s">
        <v>195</v>
      </c>
      <c r="D57" s="127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/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>
        <v>0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8">
        <v>0</v>
      </c>
      <c r="AQ57" s="48">
        <v>0</v>
      </c>
      <c r="AR57" s="48"/>
      <c r="AS57" s="48">
        <v>0</v>
      </c>
      <c r="AT57" s="48">
        <v>0</v>
      </c>
      <c r="AU57" s="48">
        <v>0</v>
      </c>
      <c r="AV57" s="130">
        <v>0</v>
      </c>
      <c r="AW57" s="48">
        <v>0</v>
      </c>
      <c r="AX57" s="48">
        <v>0</v>
      </c>
      <c r="AY57" s="48">
        <v>0</v>
      </c>
      <c r="AZ57" s="48">
        <v>0</v>
      </c>
      <c r="BA57" s="48">
        <v>0</v>
      </c>
      <c r="BB57" s="48">
        <v>0</v>
      </c>
      <c r="BC57" s="48">
        <v>0</v>
      </c>
      <c r="BD57" s="48">
        <v>0</v>
      </c>
      <c r="BE57" s="48">
        <v>0</v>
      </c>
      <c r="BF57" s="48">
        <v>0</v>
      </c>
      <c r="BG57" s="48">
        <v>0</v>
      </c>
      <c r="BH57" s="48">
        <v>0</v>
      </c>
      <c r="BI57" s="48">
        <v>0</v>
      </c>
      <c r="BJ57" s="48">
        <v>0</v>
      </c>
      <c r="BK57" s="48">
        <v>0</v>
      </c>
      <c r="BL57" s="48">
        <v>0</v>
      </c>
      <c r="BM57" s="48">
        <v>0</v>
      </c>
      <c r="BN57" s="48">
        <v>0</v>
      </c>
      <c r="BO57" s="48">
        <v>0</v>
      </c>
      <c r="BP57" s="48">
        <v>0</v>
      </c>
      <c r="BQ57" s="48">
        <v>0</v>
      </c>
      <c r="BR57" s="127">
        <v>0</v>
      </c>
    </row>
    <row r="58" spans="1:70" ht="51" hidden="1">
      <c r="A58" s="133"/>
      <c r="B58" s="129" t="s">
        <v>197</v>
      </c>
      <c r="C58" s="128" t="s">
        <v>198</v>
      </c>
      <c r="D58" s="127">
        <v>0.31000000000000005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/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8">
        <v>0</v>
      </c>
      <c r="AQ58" s="48">
        <v>0</v>
      </c>
      <c r="AR58" s="48"/>
      <c r="AS58" s="48">
        <v>0</v>
      </c>
      <c r="AT58" s="48">
        <v>0</v>
      </c>
      <c r="AU58" s="48">
        <v>0</v>
      </c>
      <c r="AV58" s="48">
        <v>0</v>
      </c>
      <c r="AW58" s="130">
        <v>0.31000000000000005</v>
      </c>
      <c r="AX58" s="48">
        <v>0</v>
      </c>
      <c r="AY58" s="48">
        <v>0</v>
      </c>
      <c r="AZ58" s="48">
        <v>0</v>
      </c>
      <c r="BA58" s="48">
        <v>0</v>
      </c>
      <c r="BB58" s="48">
        <v>0</v>
      </c>
      <c r="BC58" s="48">
        <v>0</v>
      </c>
      <c r="BD58" s="48">
        <v>0</v>
      </c>
      <c r="BE58" s="48">
        <v>0</v>
      </c>
      <c r="BF58" s="48">
        <v>0</v>
      </c>
      <c r="BG58" s="48">
        <v>0</v>
      </c>
      <c r="BH58" s="48">
        <v>0</v>
      </c>
      <c r="BI58" s="48">
        <v>0</v>
      </c>
      <c r="BJ58" s="48">
        <v>0</v>
      </c>
      <c r="BK58" s="48">
        <v>0</v>
      </c>
      <c r="BL58" s="48">
        <v>0</v>
      </c>
      <c r="BM58" s="48">
        <v>0</v>
      </c>
      <c r="BN58" s="48">
        <v>0</v>
      </c>
      <c r="BO58" s="48">
        <v>0</v>
      </c>
      <c r="BP58" s="48">
        <v>0</v>
      </c>
      <c r="BQ58" s="48">
        <v>0</v>
      </c>
      <c r="BR58" s="127">
        <v>0.31000000000000005</v>
      </c>
    </row>
    <row r="59" spans="1:70" ht="25.5">
      <c r="A59" s="133" t="s">
        <v>190</v>
      </c>
      <c r="B59" s="129" t="s">
        <v>200</v>
      </c>
      <c r="C59" s="128" t="s">
        <v>13</v>
      </c>
      <c r="D59" s="127">
        <v>14.19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/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8">
        <v>0</v>
      </c>
      <c r="AQ59" s="48">
        <v>0</v>
      </c>
      <c r="AR59" s="48"/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130">
        <v>14.19</v>
      </c>
      <c r="AY59" s="48">
        <v>0</v>
      </c>
      <c r="AZ59" s="48">
        <v>0</v>
      </c>
      <c r="BA59" s="48">
        <v>0</v>
      </c>
      <c r="BB59" s="48">
        <v>0</v>
      </c>
      <c r="BC59" s="48">
        <v>0</v>
      </c>
      <c r="BD59" s="48">
        <v>0</v>
      </c>
      <c r="BE59" s="48">
        <v>0</v>
      </c>
      <c r="BF59" s="48">
        <v>0</v>
      </c>
      <c r="BG59" s="48">
        <v>0</v>
      </c>
      <c r="BH59" s="48">
        <v>0</v>
      </c>
      <c r="BI59" s="48">
        <v>0</v>
      </c>
      <c r="BJ59" s="48">
        <v>0</v>
      </c>
      <c r="BK59" s="48">
        <v>0</v>
      </c>
      <c r="BL59" s="48">
        <v>0</v>
      </c>
      <c r="BM59" s="48">
        <v>0</v>
      </c>
      <c r="BN59" s="48">
        <v>0</v>
      </c>
      <c r="BO59" s="48">
        <v>0</v>
      </c>
      <c r="BP59" s="48">
        <v>0</v>
      </c>
      <c r="BQ59" s="48">
        <v>0</v>
      </c>
      <c r="BR59" s="127">
        <v>14.19</v>
      </c>
    </row>
    <row r="60" spans="1:70" ht="38.25">
      <c r="A60" s="133" t="s">
        <v>193</v>
      </c>
      <c r="B60" s="129" t="s">
        <v>202</v>
      </c>
      <c r="C60" s="128" t="s">
        <v>25</v>
      </c>
      <c r="D60" s="127">
        <v>1.6400000000000001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/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8">
        <v>0</v>
      </c>
      <c r="AQ60" s="48">
        <v>0</v>
      </c>
      <c r="AR60" s="48"/>
      <c r="AS60" s="48">
        <v>0</v>
      </c>
      <c r="AT60" s="48">
        <v>0</v>
      </c>
      <c r="AU60" s="48">
        <v>0</v>
      </c>
      <c r="AV60" s="48">
        <v>0</v>
      </c>
      <c r="AW60" s="48">
        <v>0</v>
      </c>
      <c r="AX60" s="48">
        <v>0</v>
      </c>
      <c r="AY60" s="130">
        <v>1.6400000000000001</v>
      </c>
      <c r="AZ60" s="48">
        <v>0</v>
      </c>
      <c r="BA60" s="48">
        <v>0</v>
      </c>
      <c r="BB60" s="48">
        <v>0</v>
      </c>
      <c r="BC60" s="48">
        <v>0</v>
      </c>
      <c r="BD60" s="48">
        <v>0</v>
      </c>
      <c r="BE60" s="48">
        <v>0</v>
      </c>
      <c r="BF60" s="48">
        <v>0</v>
      </c>
      <c r="BG60" s="48">
        <v>0</v>
      </c>
      <c r="BH60" s="48">
        <v>0</v>
      </c>
      <c r="BI60" s="48">
        <v>0</v>
      </c>
      <c r="BJ60" s="48">
        <v>0</v>
      </c>
      <c r="BK60" s="48">
        <v>0</v>
      </c>
      <c r="BL60" s="48">
        <v>0</v>
      </c>
      <c r="BM60" s="48">
        <v>0</v>
      </c>
      <c r="BN60" s="48">
        <v>0</v>
      </c>
      <c r="BO60" s="48">
        <v>0</v>
      </c>
      <c r="BP60" s="48">
        <v>0</v>
      </c>
      <c r="BQ60" s="48">
        <v>0.55000000000000004</v>
      </c>
      <c r="BR60" s="127">
        <v>2.1900000000000004</v>
      </c>
    </row>
    <row r="61" spans="1:70" ht="38.25">
      <c r="A61" s="133" t="s">
        <v>196</v>
      </c>
      <c r="B61" s="134" t="s">
        <v>204</v>
      </c>
      <c r="C61" s="128" t="s">
        <v>26</v>
      </c>
      <c r="D61" s="127">
        <v>0.46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/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8">
        <v>0</v>
      </c>
      <c r="AQ61" s="48">
        <v>0</v>
      </c>
      <c r="AR61" s="48"/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>
        <v>0</v>
      </c>
      <c r="AY61" s="48">
        <v>0</v>
      </c>
      <c r="AZ61" s="130">
        <v>0.46</v>
      </c>
      <c r="BA61" s="48">
        <v>0</v>
      </c>
      <c r="BB61" s="48">
        <v>0</v>
      </c>
      <c r="BC61" s="48">
        <v>0</v>
      </c>
      <c r="BD61" s="48">
        <v>0</v>
      </c>
      <c r="BE61" s="48">
        <v>0</v>
      </c>
      <c r="BF61" s="48">
        <v>0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0</v>
      </c>
      <c r="BR61" s="127">
        <v>0.46</v>
      </c>
    </row>
    <row r="62" spans="1:70" ht="25.5">
      <c r="A62" s="133" t="s">
        <v>199</v>
      </c>
      <c r="B62" s="135" t="s">
        <v>206</v>
      </c>
      <c r="C62" s="128" t="s">
        <v>22</v>
      </c>
      <c r="D62" s="127">
        <v>7.370000000000001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/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8">
        <v>0</v>
      </c>
      <c r="AQ62" s="48">
        <v>0</v>
      </c>
      <c r="AR62" s="48"/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130">
        <v>7.370000000000001</v>
      </c>
      <c r="BB62" s="48">
        <v>0</v>
      </c>
      <c r="BC62" s="48">
        <v>0</v>
      </c>
      <c r="BD62" s="48">
        <v>0</v>
      </c>
      <c r="BE62" s="48">
        <v>0</v>
      </c>
      <c r="BF62" s="48">
        <v>0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0</v>
      </c>
      <c r="BR62" s="48">
        <v>7.370000000000001</v>
      </c>
    </row>
    <row r="63" spans="1:70" ht="38.25">
      <c r="A63" s="133" t="s">
        <v>201</v>
      </c>
      <c r="B63" s="129" t="s">
        <v>208</v>
      </c>
      <c r="C63" s="136" t="s">
        <v>85</v>
      </c>
      <c r="D63" s="127">
        <v>4.62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/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/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48">
        <v>0</v>
      </c>
      <c r="AY63" s="48">
        <v>0</v>
      </c>
      <c r="AZ63" s="48">
        <v>0</v>
      </c>
      <c r="BA63" s="48">
        <v>0</v>
      </c>
      <c r="BB63" s="130">
        <v>4.62</v>
      </c>
      <c r="BC63" s="48">
        <v>0</v>
      </c>
      <c r="BD63" s="48">
        <v>0</v>
      </c>
      <c r="BE63" s="48">
        <v>0</v>
      </c>
      <c r="BF63" s="48">
        <v>0</v>
      </c>
      <c r="BG63" s="48">
        <v>0</v>
      </c>
      <c r="BH63" s="48">
        <v>0</v>
      </c>
      <c r="BI63" s="48">
        <v>0</v>
      </c>
      <c r="BJ63" s="48">
        <v>0</v>
      </c>
      <c r="BK63" s="48">
        <v>0</v>
      </c>
      <c r="BL63" s="48">
        <v>0</v>
      </c>
      <c r="BM63" s="48">
        <v>0</v>
      </c>
      <c r="BN63" s="48">
        <v>0</v>
      </c>
      <c r="BO63" s="48">
        <v>0</v>
      </c>
      <c r="BP63" s="48">
        <v>0</v>
      </c>
      <c r="BQ63" s="48">
        <v>0</v>
      </c>
      <c r="BR63" s="48">
        <v>4.62</v>
      </c>
    </row>
    <row r="64" spans="1:70" ht="24" customHeight="1">
      <c r="A64" s="136" t="s">
        <v>54</v>
      </c>
      <c r="B64" s="137" t="s">
        <v>209</v>
      </c>
      <c r="C64" s="136" t="s">
        <v>84</v>
      </c>
      <c r="D64" s="127">
        <v>10.930000000000001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/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8">
        <v>0</v>
      </c>
      <c r="BC64" s="130">
        <v>10.930000000000001</v>
      </c>
      <c r="BD64" s="48">
        <v>0</v>
      </c>
      <c r="BE64" s="48">
        <v>0</v>
      </c>
      <c r="BF64" s="48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10.930000000000001</v>
      </c>
    </row>
    <row r="65" spans="1:70" ht="24" customHeight="1">
      <c r="A65" s="136" t="s">
        <v>55</v>
      </c>
      <c r="B65" s="137" t="s">
        <v>210</v>
      </c>
      <c r="C65" s="136" t="s">
        <v>86</v>
      </c>
      <c r="D65" s="127">
        <v>3.5599999999999996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/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>
        <v>0</v>
      </c>
      <c r="AY65" s="48">
        <v>0</v>
      </c>
      <c r="AZ65" s="48">
        <v>0</v>
      </c>
      <c r="BA65" s="48">
        <v>0</v>
      </c>
      <c r="BB65" s="48">
        <v>0</v>
      </c>
      <c r="BC65" s="48">
        <v>0</v>
      </c>
      <c r="BD65" s="130">
        <v>3.5599999999999996</v>
      </c>
      <c r="BE65" s="48">
        <v>0</v>
      </c>
      <c r="BF65" s="48">
        <v>0</v>
      </c>
      <c r="BG65" s="48">
        <v>0</v>
      </c>
      <c r="BH65" s="48">
        <v>0</v>
      </c>
      <c r="BI65" s="48">
        <v>0</v>
      </c>
      <c r="BJ65" s="48">
        <v>0</v>
      </c>
      <c r="BK65" s="48">
        <v>0</v>
      </c>
      <c r="BL65" s="48">
        <v>0</v>
      </c>
      <c r="BM65" s="48">
        <v>0</v>
      </c>
      <c r="BN65" s="48">
        <v>0</v>
      </c>
      <c r="BO65" s="48">
        <v>0</v>
      </c>
      <c r="BP65" s="48">
        <v>0</v>
      </c>
      <c r="BQ65" s="48">
        <v>0</v>
      </c>
      <c r="BR65" s="48">
        <v>3.5599999999999996</v>
      </c>
    </row>
    <row r="66" spans="1:70" ht="51">
      <c r="A66" s="136" t="s">
        <v>56</v>
      </c>
      <c r="B66" s="137" t="s">
        <v>211</v>
      </c>
      <c r="C66" s="136" t="s">
        <v>14</v>
      </c>
      <c r="D66" s="127">
        <v>29.670000000000005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/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48">
        <v>0</v>
      </c>
      <c r="AL66" s="48">
        <v>0</v>
      </c>
      <c r="AM66" s="48"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>
        <v>0</v>
      </c>
      <c r="BB66" s="48">
        <v>0</v>
      </c>
      <c r="BC66" s="48">
        <v>0</v>
      </c>
      <c r="BD66" s="48">
        <v>0</v>
      </c>
      <c r="BE66" s="130">
        <v>29.670000000000005</v>
      </c>
      <c r="BF66" s="48">
        <v>0</v>
      </c>
      <c r="BG66" s="48">
        <v>0</v>
      </c>
      <c r="BH66" s="48">
        <v>0</v>
      </c>
      <c r="BI66" s="48">
        <v>0</v>
      </c>
      <c r="BJ66" s="48">
        <v>0</v>
      </c>
      <c r="BK66" s="48">
        <v>0</v>
      </c>
      <c r="BL66" s="48">
        <v>0</v>
      </c>
      <c r="BM66" s="48">
        <v>0</v>
      </c>
      <c r="BN66" s="48">
        <v>0</v>
      </c>
      <c r="BO66" s="48">
        <v>0</v>
      </c>
      <c r="BP66" s="48">
        <v>0</v>
      </c>
      <c r="BQ66" s="48">
        <v>0.15</v>
      </c>
      <c r="BR66" s="48">
        <v>29.820000000000004</v>
      </c>
    </row>
    <row r="67" spans="1:70" ht="25.5">
      <c r="A67" s="136" t="s">
        <v>57</v>
      </c>
      <c r="B67" s="137" t="s">
        <v>73</v>
      </c>
      <c r="C67" s="136" t="s">
        <v>212</v>
      </c>
      <c r="D67" s="127">
        <v>2113.8558290000001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/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8">
        <v>0</v>
      </c>
      <c r="AQ67" s="48">
        <v>0</v>
      </c>
      <c r="AR67" s="48">
        <v>0</v>
      </c>
      <c r="AS67" s="48">
        <v>0</v>
      </c>
      <c r="AT67" s="48">
        <v>0</v>
      </c>
      <c r="AU67" s="48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8">
        <v>0</v>
      </c>
      <c r="BC67" s="48">
        <v>0</v>
      </c>
      <c r="BD67" s="48">
        <v>0</v>
      </c>
      <c r="BE67" s="48">
        <v>0</v>
      </c>
      <c r="BF67" s="130">
        <v>2113.8558290000001</v>
      </c>
      <c r="BG67" s="48"/>
      <c r="BH67" s="48"/>
      <c r="BI67" s="48">
        <v>0</v>
      </c>
      <c r="BJ67" s="48">
        <v>0</v>
      </c>
      <c r="BK67" s="48">
        <v>0</v>
      </c>
      <c r="BL67" s="48">
        <v>0</v>
      </c>
      <c r="BM67" s="48">
        <v>0</v>
      </c>
      <c r="BN67" s="48">
        <v>0</v>
      </c>
      <c r="BO67" s="48">
        <v>0</v>
      </c>
      <c r="BP67" s="48">
        <v>0</v>
      </c>
      <c r="BQ67" s="48">
        <v>0</v>
      </c>
      <c r="BR67" s="48">
        <v>2113.8558290000001</v>
      </c>
    </row>
    <row r="68" spans="1:70" ht="24" hidden="1" customHeight="1">
      <c r="A68" s="136"/>
      <c r="B68" s="125" t="s">
        <v>129</v>
      </c>
      <c r="C68" s="136"/>
      <c r="D68" s="127"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</row>
    <row r="69" spans="1:70" ht="38.25">
      <c r="A69" s="136" t="s">
        <v>213</v>
      </c>
      <c r="B69" s="137" t="s">
        <v>214</v>
      </c>
      <c r="C69" s="136" t="s">
        <v>87</v>
      </c>
      <c r="D69" s="127">
        <v>1.23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/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  <c r="AN69" s="48">
        <v>0</v>
      </c>
      <c r="AO69" s="48">
        <v>0</v>
      </c>
      <c r="AP69" s="48">
        <v>0</v>
      </c>
      <c r="AQ69" s="48">
        <v>0</v>
      </c>
      <c r="AR69" s="48">
        <v>0</v>
      </c>
      <c r="AS69" s="48">
        <v>0</v>
      </c>
      <c r="AT69" s="48">
        <v>0</v>
      </c>
      <c r="AU69" s="48">
        <v>0</v>
      </c>
      <c r="AV69" s="48">
        <v>0</v>
      </c>
      <c r="AW69" s="48">
        <v>0</v>
      </c>
      <c r="AX69" s="48">
        <v>0</v>
      </c>
      <c r="AY69" s="48">
        <v>0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48">
        <v>0</v>
      </c>
      <c r="BF69" s="48"/>
      <c r="BG69" s="130">
        <v>1.23</v>
      </c>
      <c r="BH69" s="48">
        <v>0</v>
      </c>
      <c r="BI69" s="48">
        <v>0</v>
      </c>
      <c r="BJ69" s="48">
        <v>0</v>
      </c>
      <c r="BK69" s="48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1.23</v>
      </c>
    </row>
    <row r="70" spans="1:70" ht="38.25">
      <c r="A70" s="136" t="s">
        <v>215</v>
      </c>
      <c r="B70" s="137" t="s">
        <v>216</v>
      </c>
      <c r="C70" s="136" t="s">
        <v>15</v>
      </c>
      <c r="D70" s="127">
        <v>2112.6258289999996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/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48">
        <v>0</v>
      </c>
      <c r="BA70" s="48">
        <v>0</v>
      </c>
      <c r="BB70" s="48">
        <v>0</v>
      </c>
      <c r="BC70" s="48">
        <v>0</v>
      </c>
      <c r="BD70" s="48">
        <v>0</v>
      </c>
      <c r="BE70" s="48">
        <v>0</v>
      </c>
      <c r="BF70" s="48"/>
      <c r="BG70" s="48">
        <v>0</v>
      </c>
      <c r="BH70" s="130">
        <v>2112.6258289999996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2112.6258289999996</v>
      </c>
    </row>
    <row r="71" spans="1:70" ht="25.5">
      <c r="A71" s="136" t="s">
        <v>58</v>
      </c>
      <c r="B71" s="137" t="s">
        <v>74</v>
      </c>
      <c r="C71" s="136" t="s">
        <v>16</v>
      </c>
      <c r="D71" s="127">
        <v>3.53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/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48">
        <v>0</v>
      </c>
      <c r="AQ71" s="48">
        <v>0</v>
      </c>
      <c r="AR71" s="48">
        <v>0</v>
      </c>
      <c r="AS71" s="48">
        <v>0</v>
      </c>
      <c r="AT71" s="48">
        <v>0</v>
      </c>
      <c r="AU71" s="48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0</v>
      </c>
      <c r="BA71" s="48">
        <v>0</v>
      </c>
      <c r="BB71" s="48">
        <v>0</v>
      </c>
      <c r="BC71" s="48">
        <v>0</v>
      </c>
      <c r="BD71" s="48">
        <v>0</v>
      </c>
      <c r="BE71" s="48">
        <v>0</v>
      </c>
      <c r="BF71" s="48">
        <v>0</v>
      </c>
      <c r="BG71" s="48">
        <v>0</v>
      </c>
      <c r="BH71" s="48">
        <v>0</v>
      </c>
      <c r="BI71" s="130">
        <v>3.53</v>
      </c>
      <c r="BJ71" s="48">
        <v>0</v>
      </c>
      <c r="BK71" s="48">
        <v>0</v>
      </c>
      <c r="BL71" s="48">
        <v>0</v>
      </c>
      <c r="BM71" s="48">
        <v>0</v>
      </c>
      <c r="BN71" s="48">
        <v>0</v>
      </c>
      <c r="BO71" s="48">
        <v>0</v>
      </c>
      <c r="BP71" s="48">
        <v>0</v>
      </c>
      <c r="BQ71" s="48">
        <v>0</v>
      </c>
      <c r="BR71" s="48">
        <v>3.53</v>
      </c>
    </row>
    <row r="72" spans="1:70" s="120" customFormat="1" ht="24.75" customHeight="1">
      <c r="A72" s="138">
        <v>3</v>
      </c>
      <c r="B72" s="139" t="s">
        <v>78</v>
      </c>
      <c r="C72" s="138" t="s">
        <v>19</v>
      </c>
      <c r="D72" s="118">
        <v>62.809875000000005</v>
      </c>
      <c r="E72" s="119">
        <v>0</v>
      </c>
      <c r="F72" s="119">
        <v>0</v>
      </c>
      <c r="G72" s="119">
        <v>0</v>
      </c>
      <c r="H72" s="119">
        <v>0</v>
      </c>
      <c r="I72" s="119">
        <v>0</v>
      </c>
      <c r="J72" s="119">
        <v>0</v>
      </c>
      <c r="K72" s="119">
        <v>0</v>
      </c>
      <c r="L72" s="119">
        <v>0</v>
      </c>
      <c r="M72" s="119">
        <v>0</v>
      </c>
      <c r="N72" s="119">
        <v>0</v>
      </c>
      <c r="O72" s="119">
        <v>0</v>
      </c>
      <c r="P72" s="119">
        <v>0</v>
      </c>
      <c r="Q72" s="119">
        <v>0</v>
      </c>
      <c r="R72" s="119">
        <v>0</v>
      </c>
      <c r="S72" s="119">
        <v>0</v>
      </c>
      <c r="T72" s="119">
        <v>0</v>
      </c>
      <c r="U72" s="119">
        <v>0</v>
      </c>
      <c r="V72" s="119">
        <v>0</v>
      </c>
      <c r="W72" s="119">
        <v>0</v>
      </c>
      <c r="X72" s="119">
        <v>0</v>
      </c>
      <c r="Y72" s="119">
        <v>0</v>
      </c>
      <c r="Z72" s="119">
        <v>0</v>
      </c>
      <c r="AA72" s="119">
        <v>0</v>
      </c>
      <c r="AB72" s="119">
        <v>0</v>
      </c>
      <c r="AC72" s="119">
        <v>0</v>
      </c>
      <c r="AD72" s="119">
        <v>0</v>
      </c>
      <c r="AE72" s="119">
        <v>0</v>
      </c>
      <c r="AF72" s="119">
        <v>0</v>
      </c>
      <c r="AG72" s="119">
        <v>0</v>
      </c>
      <c r="AH72" s="119">
        <v>0</v>
      </c>
      <c r="AI72" s="119">
        <v>0</v>
      </c>
      <c r="AJ72" s="119">
        <v>0</v>
      </c>
      <c r="AK72" s="119">
        <v>0</v>
      </c>
      <c r="AL72" s="119">
        <v>0</v>
      </c>
      <c r="AM72" s="119">
        <v>0</v>
      </c>
      <c r="AN72" s="119">
        <v>0</v>
      </c>
      <c r="AO72" s="119">
        <v>0</v>
      </c>
      <c r="AP72" s="119">
        <v>0</v>
      </c>
      <c r="AQ72" s="119">
        <v>0</v>
      </c>
      <c r="AR72" s="119">
        <v>0</v>
      </c>
      <c r="AS72" s="119">
        <v>0</v>
      </c>
      <c r="AT72" s="119">
        <v>0</v>
      </c>
      <c r="AU72" s="119">
        <v>0</v>
      </c>
      <c r="AV72" s="119">
        <v>0</v>
      </c>
      <c r="AW72" s="119">
        <v>0</v>
      </c>
      <c r="AX72" s="119">
        <v>0</v>
      </c>
      <c r="AY72" s="119">
        <v>0</v>
      </c>
      <c r="AZ72" s="119">
        <v>0</v>
      </c>
      <c r="BA72" s="119">
        <v>0</v>
      </c>
      <c r="BB72" s="119">
        <v>0</v>
      </c>
      <c r="BC72" s="119">
        <v>0</v>
      </c>
      <c r="BD72" s="119">
        <v>0</v>
      </c>
      <c r="BE72" s="119">
        <v>0</v>
      </c>
      <c r="BF72" s="119">
        <v>0</v>
      </c>
      <c r="BG72" s="119">
        <v>0</v>
      </c>
      <c r="BH72" s="119">
        <v>0</v>
      </c>
      <c r="BI72" s="119">
        <v>0</v>
      </c>
      <c r="BJ72" s="123">
        <v>62.809875000000005</v>
      </c>
      <c r="BK72" s="119">
        <v>0</v>
      </c>
      <c r="BL72" s="119">
        <v>0</v>
      </c>
      <c r="BM72" s="119">
        <v>0</v>
      </c>
      <c r="BN72" s="119">
        <v>0</v>
      </c>
      <c r="BO72" s="119">
        <v>0</v>
      </c>
      <c r="BP72" s="119">
        <v>0</v>
      </c>
      <c r="BQ72" s="119">
        <v>0</v>
      </c>
      <c r="BR72" s="119">
        <v>62.809875000000005</v>
      </c>
    </row>
    <row r="73" spans="1:70" ht="51" hidden="1">
      <c r="A73" s="136" t="s">
        <v>217</v>
      </c>
      <c r="B73" s="137" t="s">
        <v>218</v>
      </c>
      <c r="C73" s="136" t="s">
        <v>219</v>
      </c>
      <c r="D73" s="127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/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>
        <v>0</v>
      </c>
      <c r="AY73" s="48">
        <v>0</v>
      </c>
      <c r="AZ73" s="48">
        <v>0</v>
      </c>
      <c r="BA73" s="48">
        <v>0</v>
      </c>
      <c r="BB73" s="48">
        <v>0</v>
      </c>
      <c r="BC73" s="48">
        <v>0</v>
      </c>
      <c r="BD73" s="48">
        <v>0</v>
      </c>
      <c r="BE73" s="48">
        <v>0</v>
      </c>
      <c r="BF73" s="48">
        <v>0</v>
      </c>
      <c r="BG73" s="48">
        <v>0</v>
      </c>
      <c r="BH73" s="48">
        <v>0</v>
      </c>
      <c r="BI73" s="48">
        <v>0</v>
      </c>
      <c r="BJ73" s="48">
        <v>0</v>
      </c>
      <c r="BK73" s="130">
        <v>0</v>
      </c>
      <c r="BL73" s="48">
        <v>0</v>
      </c>
      <c r="BM73" s="48">
        <v>0</v>
      </c>
      <c r="BN73" s="48">
        <v>0</v>
      </c>
      <c r="BO73" s="48">
        <v>0</v>
      </c>
      <c r="BP73" s="48">
        <v>0</v>
      </c>
      <c r="BQ73" s="48">
        <v>0</v>
      </c>
      <c r="BR73" s="48">
        <v>0</v>
      </c>
    </row>
    <row r="74" spans="1:70">
      <c r="A74" s="136" t="s">
        <v>217</v>
      </c>
      <c r="B74" s="137" t="s">
        <v>221</v>
      </c>
      <c r="C74" s="136" t="s">
        <v>222</v>
      </c>
      <c r="D74" s="127">
        <v>62.809875000000005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/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0</v>
      </c>
      <c r="BB74" s="48">
        <v>0</v>
      </c>
      <c r="BC74" s="48">
        <v>0</v>
      </c>
      <c r="BD74" s="48">
        <v>0</v>
      </c>
      <c r="BE74" s="48">
        <v>0</v>
      </c>
      <c r="BF74" s="48">
        <v>0</v>
      </c>
      <c r="BG74" s="48">
        <v>0</v>
      </c>
      <c r="BH74" s="48">
        <v>0</v>
      </c>
      <c r="BI74" s="48">
        <v>0</v>
      </c>
      <c r="BJ74" s="48">
        <v>0</v>
      </c>
      <c r="BK74" s="48">
        <v>0</v>
      </c>
      <c r="BL74" s="130">
        <v>62.809875000000005</v>
      </c>
      <c r="BM74" s="48">
        <v>0</v>
      </c>
      <c r="BN74" s="48">
        <v>0</v>
      </c>
      <c r="BO74" s="48">
        <v>0</v>
      </c>
      <c r="BP74" s="48">
        <v>0</v>
      </c>
      <c r="BQ74" s="48">
        <v>0</v>
      </c>
      <c r="BR74" s="48">
        <v>62.809875000000005</v>
      </c>
    </row>
    <row r="75" spans="1:70" ht="25.5" hidden="1">
      <c r="A75" s="136" t="s">
        <v>223</v>
      </c>
      <c r="B75" s="129" t="s">
        <v>224</v>
      </c>
      <c r="C75" s="136" t="s">
        <v>225</v>
      </c>
      <c r="D75" s="127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/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8">
        <v>0</v>
      </c>
      <c r="BC75" s="48">
        <v>0</v>
      </c>
      <c r="BD75" s="48">
        <v>0</v>
      </c>
      <c r="BE75" s="48">
        <v>0</v>
      </c>
      <c r="BF75" s="48">
        <v>0</v>
      </c>
      <c r="BG75" s="48">
        <v>0</v>
      </c>
      <c r="BH75" s="48">
        <v>0</v>
      </c>
      <c r="BI75" s="48">
        <v>0</v>
      </c>
      <c r="BJ75" s="48">
        <v>0</v>
      </c>
      <c r="BK75" s="48">
        <v>0</v>
      </c>
      <c r="BL75" s="48">
        <v>0</v>
      </c>
      <c r="BM75" s="130">
        <v>0</v>
      </c>
      <c r="BN75" s="48">
        <v>0</v>
      </c>
      <c r="BO75" s="48">
        <v>0</v>
      </c>
      <c r="BP75" s="48">
        <v>0</v>
      </c>
      <c r="BQ75" s="48">
        <v>0</v>
      </c>
      <c r="BR75" s="48">
        <v>0</v>
      </c>
    </row>
    <row r="76" spans="1:70" ht="25.5" hidden="1">
      <c r="A76" s="136" t="s">
        <v>226</v>
      </c>
      <c r="B76" s="129" t="s">
        <v>227</v>
      </c>
      <c r="C76" s="136" t="s">
        <v>228</v>
      </c>
      <c r="D76" s="127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/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130">
        <v>0</v>
      </c>
      <c r="BO76" s="48">
        <v>0</v>
      </c>
      <c r="BP76" s="48">
        <v>0</v>
      </c>
      <c r="BQ76" s="48">
        <v>0</v>
      </c>
      <c r="BR76" s="48">
        <v>0</v>
      </c>
    </row>
    <row r="77" spans="1:70" ht="25.5" hidden="1">
      <c r="A77" s="128" t="s">
        <v>229</v>
      </c>
      <c r="B77" s="129" t="s">
        <v>230</v>
      </c>
      <c r="C77" s="128" t="s">
        <v>231</v>
      </c>
      <c r="D77" s="127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/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8">
        <v>0</v>
      </c>
      <c r="BC77" s="48">
        <v>0</v>
      </c>
      <c r="BD77" s="48">
        <v>0</v>
      </c>
      <c r="BE77" s="48">
        <v>0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8">
        <v>0</v>
      </c>
      <c r="BL77" s="48">
        <v>0</v>
      </c>
      <c r="BM77" s="48">
        <v>0</v>
      </c>
      <c r="BN77" s="48">
        <v>0</v>
      </c>
      <c r="BO77" s="130">
        <v>0</v>
      </c>
      <c r="BP77" s="48">
        <v>0</v>
      </c>
      <c r="BQ77" s="48">
        <v>0</v>
      </c>
      <c r="BR77" s="48">
        <v>0</v>
      </c>
    </row>
    <row r="78" spans="1:70" s="120" customFormat="1" ht="24.75" customHeight="1">
      <c r="A78" s="140"/>
      <c r="B78" s="141" t="s">
        <v>59</v>
      </c>
      <c r="C78" s="140"/>
      <c r="D78" s="119"/>
      <c r="E78" s="119">
        <v>1.43</v>
      </c>
      <c r="F78" s="119">
        <v>0</v>
      </c>
      <c r="G78" s="119">
        <v>0</v>
      </c>
      <c r="H78" s="119">
        <v>0</v>
      </c>
      <c r="I78" s="119">
        <v>0</v>
      </c>
      <c r="J78" s="119">
        <v>0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119">
        <v>0</v>
      </c>
      <c r="R78" s="119">
        <v>28.900000000000002</v>
      </c>
      <c r="S78" s="119">
        <v>31.439499999999995</v>
      </c>
      <c r="T78" s="119">
        <v>15.799999999999997</v>
      </c>
      <c r="U78" s="119">
        <v>2.97</v>
      </c>
      <c r="V78" s="119">
        <v>0</v>
      </c>
      <c r="W78" s="119">
        <v>0</v>
      </c>
      <c r="X78" s="119">
        <v>0</v>
      </c>
      <c r="Y78" s="119">
        <v>0</v>
      </c>
      <c r="Z78" s="119">
        <v>0</v>
      </c>
      <c r="AA78" s="119">
        <v>0</v>
      </c>
      <c r="AB78" s="119">
        <v>0</v>
      </c>
      <c r="AC78" s="119">
        <v>0</v>
      </c>
      <c r="AD78" s="119">
        <v>0</v>
      </c>
      <c r="AE78" s="119">
        <v>0</v>
      </c>
      <c r="AF78" s="119">
        <v>0</v>
      </c>
      <c r="AG78" s="119">
        <v>0</v>
      </c>
      <c r="AH78" s="119">
        <v>0</v>
      </c>
      <c r="AI78" s="119">
        <v>0</v>
      </c>
      <c r="AJ78" s="119">
        <v>0</v>
      </c>
      <c r="AK78" s="119">
        <v>0</v>
      </c>
      <c r="AL78" s="119">
        <v>0</v>
      </c>
      <c r="AM78" s="119">
        <v>0</v>
      </c>
      <c r="AN78" s="119">
        <v>0</v>
      </c>
      <c r="AO78" s="119">
        <v>0</v>
      </c>
      <c r="AP78" s="119">
        <v>0</v>
      </c>
      <c r="AQ78" s="119">
        <v>0</v>
      </c>
      <c r="AR78" s="119">
        <v>12.519500000000003</v>
      </c>
      <c r="AS78" s="119">
        <v>11.969500000000002</v>
      </c>
      <c r="AT78" s="119">
        <v>0</v>
      </c>
      <c r="AU78" s="119">
        <v>0</v>
      </c>
      <c r="AV78" s="119">
        <v>0</v>
      </c>
      <c r="AW78" s="119">
        <v>0</v>
      </c>
      <c r="AX78" s="119">
        <v>0</v>
      </c>
      <c r="AY78" s="119">
        <v>0.55000000000000004</v>
      </c>
      <c r="AZ78" s="119">
        <v>0</v>
      </c>
      <c r="BA78" s="119">
        <v>0</v>
      </c>
      <c r="BB78" s="119">
        <v>0</v>
      </c>
      <c r="BC78" s="119">
        <v>0</v>
      </c>
      <c r="BD78" s="119">
        <v>0</v>
      </c>
      <c r="BE78" s="119">
        <v>0.15</v>
      </c>
      <c r="BF78" s="119">
        <v>0</v>
      </c>
      <c r="BG78" s="119">
        <v>0</v>
      </c>
      <c r="BH78" s="119">
        <v>0</v>
      </c>
      <c r="BI78" s="119">
        <v>0</v>
      </c>
      <c r="BJ78" s="119">
        <v>0</v>
      </c>
      <c r="BK78" s="119">
        <v>0</v>
      </c>
      <c r="BL78" s="119">
        <v>0</v>
      </c>
      <c r="BM78" s="119">
        <v>0</v>
      </c>
      <c r="BN78" s="119">
        <v>0</v>
      </c>
      <c r="BO78" s="119">
        <v>0</v>
      </c>
      <c r="BP78" s="119"/>
      <c r="BQ78" s="119"/>
      <c r="BR78" s="119"/>
    </row>
    <row r="79" spans="1:70" s="120" customFormat="1" ht="24.75" customHeight="1">
      <c r="A79" s="140"/>
      <c r="B79" s="141" t="s">
        <v>142</v>
      </c>
      <c r="C79" s="140"/>
      <c r="D79" s="119"/>
      <c r="E79" s="119">
        <v>25854.637317999997</v>
      </c>
      <c r="F79" s="119">
        <v>23467.275439999998</v>
      </c>
      <c r="G79" s="119">
        <v>23467.275439999998</v>
      </c>
      <c r="H79" s="119">
        <v>0</v>
      </c>
      <c r="I79" s="119">
        <v>842.18483800000001</v>
      </c>
      <c r="J79" s="119">
        <v>832.14379500000257</v>
      </c>
      <c r="K79" s="119">
        <v>0</v>
      </c>
      <c r="L79" s="119">
        <v>0</v>
      </c>
      <c r="M79" s="119">
        <v>0</v>
      </c>
      <c r="N79" s="119">
        <v>0</v>
      </c>
      <c r="O79" s="119">
        <v>683.82324499999993</v>
      </c>
      <c r="P79" s="119">
        <v>0</v>
      </c>
      <c r="Q79" s="119">
        <v>0</v>
      </c>
      <c r="R79" s="119">
        <v>29.21</v>
      </c>
      <c r="S79" s="119">
        <v>5343.1568070000003</v>
      </c>
      <c r="T79" s="119">
        <v>998.40245499999992</v>
      </c>
      <c r="U79" s="119">
        <v>222.18004000000002</v>
      </c>
      <c r="V79" s="119">
        <v>30.580000000000005</v>
      </c>
      <c r="W79" s="119">
        <v>1.06</v>
      </c>
      <c r="X79" s="119">
        <v>1.1400000000000001</v>
      </c>
      <c r="Y79" s="119">
        <v>75.372400000000013</v>
      </c>
      <c r="Z79" s="119">
        <v>1.88</v>
      </c>
      <c r="AA79" s="119">
        <v>0</v>
      </c>
      <c r="AB79" s="119">
        <v>7.19</v>
      </c>
      <c r="AC79" s="119">
        <v>49.462399999999995</v>
      </c>
      <c r="AD79" s="119">
        <v>16.84</v>
      </c>
      <c r="AE79" s="119">
        <v>0</v>
      </c>
      <c r="AF79" s="119">
        <v>0</v>
      </c>
      <c r="AG79" s="119">
        <v>0</v>
      </c>
      <c r="AH79" s="119">
        <v>0</v>
      </c>
      <c r="AI79" s="119">
        <v>0</v>
      </c>
      <c r="AJ79" s="119">
        <v>80.443183000000005</v>
      </c>
      <c r="AK79" s="119">
        <v>39</v>
      </c>
      <c r="AL79" s="119">
        <v>0</v>
      </c>
      <c r="AM79" s="119">
        <v>39</v>
      </c>
      <c r="AN79" s="119">
        <v>0</v>
      </c>
      <c r="AO79" s="119">
        <v>4.9646799999999978</v>
      </c>
      <c r="AP79" s="119">
        <v>36.478503000000003</v>
      </c>
      <c r="AQ79" s="119">
        <v>0</v>
      </c>
      <c r="AR79" s="119">
        <v>1772.2828999999999</v>
      </c>
      <c r="AS79" s="119">
        <v>780.5829</v>
      </c>
      <c r="AT79" s="119">
        <v>962.56000000000017</v>
      </c>
      <c r="AU79" s="119">
        <v>0</v>
      </c>
      <c r="AV79" s="119">
        <v>0</v>
      </c>
      <c r="AW79" s="119">
        <v>0.31000000000000005</v>
      </c>
      <c r="AX79" s="119">
        <v>14.19</v>
      </c>
      <c r="AY79" s="119">
        <v>2.1900000000000004</v>
      </c>
      <c r="AZ79" s="119">
        <v>0.46</v>
      </c>
      <c r="BA79" s="119">
        <v>7.370000000000001</v>
      </c>
      <c r="BB79" s="119">
        <v>4.62</v>
      </c>
      <c r="BC79" s="119">
        <v>10.930000000000001</v>
      </c>
      <c r="BD79" s="119">
        <v>3.5599999999999996</v>
      </c>
      <c r="BE79" s="119">
        <v>29.820000000000004</v>
      </c>
      <c r="BF79" s="119">
        <v>2113.8558290000001</v>
      </c>
      <c r="BG79" s="119">
        <v>1.23</v>
      </c>
      <c r="BH79" s="119">
        <v>2112.6258289999996</v>
      </c>
      <c r="BI79" s="119">
        <v>3.53</v>
      </c>
      <c r="BJ79" s="119">
        <v>62.809875000000005</v>
      </c>
      <c r="BK79" s="119">
        <v>0</v>
      </c>
      <c r="BL79" s="119">
        <v>62.809875000000005</v>
      </c>
      <c r="BM79" s="119">
        <v>0</v>
      </c>
      <c r="BN79" s="119">
        <v>0</v>
      </c>
      <c r="BO79" s="119">
        <v>0</v>
      </c>
      <c r="BP79" s="119"/>
      <c r="BQ79" s="119"/>
      <c r="BR79" s="119"/>
    </row>
  </sheetData>
  <mergeCells count="10">
    <mergeCell ref="A1:B1"/>
    <mergeCell ref="A2:BR2"/>
    <mergeCell ref="A4:A5"/>
    <mergeCell ref="B4:B5"/>
    <mergeCell ref="C4:C5"/>
    <mergeCell ref="D4:D5"/>
    <mergeCell ref="E4:BO4"/>
    <mergeCell ref="BP4:BP5"/>
    <mergeCell ref="BQ4:BQ5"/>
    <mergeCell ref="BR4:BR5"/>
  </mergeCells>
  <conditionalFormatting sqref="D6:D77">
    <cfRule type="cellIs" dxfId="0" priority="1" operator="lessThan">
      <formula>0</formula>
    </cfRule>
  </conditionalFormatting>
  <printOptions horizontalCentered="1" verticalCentered="1"/>
  <pageMargins left="0.6" right="0.2" top="0.2" bottom="0.2" header="0.31496062992126" footer="0.31496062992126"/>
  <pageSetup paperSize="8" scale="53" orientation="landscape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DM BIEU (KH)</vt:lpstr>
      <vt:lpstr>BIEU 01-CH</vt:lpstr>
      <vt:lpstr>BIEU 02-CH</vt:lpstr>
      <vt:lpstr>BIEU 08-CH (new)</vt:lpstr>
      <vt:lpstr>BIEU 09-CH</vt:lpstr>
      <vt:lpstr>BIEU 11-CH</vt:lpstr>
      <vt:lpstr>BIEU 16-CH (A3)</vt:lpstr>
      <vt:lpstr>'BIEU 16-CH (A3)'!Print_Area</vt:lpstr>
      <vt:lpstr>'BIEU 01-CH'!Print_Titles</vt:lpstr>
      <vt:lpstr>'BIEU 02-CH'!Print_Titles</vt:lpstr>
      <vt:lpstr>'BIEU 08-CH (new)'!Print_Titles</vt:lpstr>
      <vt:lpstr>'BIEU 09-CH'!Print_Titles</vt:lpstr>
    </vt:vector>
  </TitlesOfParts>
  <Company>IRMC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Dữ liệu</dc:title>
  <dc:creator>Nguyễn Trọng dũng</dc:creator>
  <cp:lastModifiedBy>DAINAM</cp:lastModifiedBy>
  <cp:lastPrinted>2024-12-09T03:56:42Z</cp:lastPrinted>
  <dcterms:created xsi:type="dcterms:W3CDTF">2010-06-11T03:43:39Z</dcterms:created>
  <dcterms:modified xsi:type="dcterms:W3CDTF">2024-12-09T07:12:43Z</dcterms:modified>
  <cp:category>QHSDD</cp:category>
</cp:coreProperties>
</file>